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1235" windowHeight="6030" tabRatio="601"/>
  </bookViews>
  <sheets>
    <sheet name="Лист1" sheetId="1" r:id="rId1"/>
    <sheet name="Лист4" sheetId="5" r:id="rId2"/>
    <sheet name="Лист5" sheetId="6" r:id="rId3"/>
  </sheets>
  <definedNames>
    <definedName name="_xlnm.Print_Titles" localSheetId="0">Лист1!$4:$7</definedName>
    <definedName name="_xlnm.Print_Area" localSheetId="0">Лист1!$A$1:$P$36</definedName>
    <definedName name="_xlnm.Print_Area" localSheetId="1">Лист4!$A$1:$T$39</definedName>
  </definedNames>
  <calcPr calcId="144525"/>
</workbook>
</file>

<file path=xl/calcChain.xml><?xml version="1.0" encoding="utf-8"?>
<calcChain xmlns="http://schemas.openxmlformats.org/spreadsheetml/2006/main">
  <c r="N39" i="1" l="1"/>
  <c r="N36" i="1"/>
  <c r="N9" i="1"/>
  <c r="N31" i="1" l="1"/>
  <c r="N10" i="1" l="1"/>
  <c r="N11" i="1"/>
  <c r="N12" i="1"/>
  <c r="N13" i="1"/>
  <c r="N14" i="1"/>
  <c r="N16" i="1"/>
  <c r="N17" i="1"/>
  <c r="N18" i="1"/>
  <c r="N19" i="1"/>
  <c r="N20" i="1"/>
  <c r="N21" i="1"/>
  <c r="N22" i="1"/>
  <c r="N24" i="1"/>
  <c r="N26" i="1"/>
  <c r="N27" i="1"/>
  <c r="N30" i="1"/>
  <c r="N35" i="1"/>
  <c r="E9" i="1"/>
  <c r="R38" i="5"/>
  <c r="R36" i="5"/>
  <c r="R35" i="5"/>
  <c r="R34" i="5"/>
  <c r="R33" i="5"/>
  <c r="R30" i="5"/>
  <c r="R29" i="5"/>
  <c r="R28" i="5"/>
  <c r="R27" i="5"/>
  <c r="R25" i="5"/>
  <c r="R24" i="5"/>
  <c r="R23" i="5"/>
  <c r="R21" i="5"/>
  <c r="R19" i="5"/>
  <c r="R17" i="5"/>
  <c r="R16" i="5"/>
  <c r="R14" i="5"/>
  <c r="R13" i="5"/>
  <c r="M13" i="5"/>
  <c r="N13" i="5" s="1"/>
  <c r="R12" i="5"/>
  <c r="M12" i="5"/>
  <c r="N12" i="5" s="1"/>
  <c r="R11" i="5"/>
  <c r="M11" i="5"/>
  <c r="N11" i="5" s="1"/>
  <c r="R10" i="5"/>
  <c r="M10" i="5"/>
  <c r="N10" i="5" s="1"/>
  <c r="R9" i="5"/>
  <c r="L9" i="5"/>
  <c r="K9" i="5"/>
  <c r="I9" i="5"/>
  <c r="R44" i="5" l="1"/>
  <c r="M9" i="5"/>
  <c r="N9" i="5" s="1"/>
  <c r="R42" i="5"/>
  <c r="R39" i="5" s="1"/>
  <c r="S9" i="5" l="1"/>
  <c r="S44" i="5"/>
  <c r="H9" i="1"/>
  <c r="I9" i="1" s="1"/>
  <c r="J9" i="1" s="1"/>
  <c r="O9" i="1" s="1"/>
  <c r="I11" i="1"/>
  <c r="J11" i="1" s="1"/>
</calcChain>
</file>

<file path=xl/sharedStrings.xml><?xml version="1.0" encoding="utf-8"?>
<sst xmlns="http://schemas.openxmlformats.org/spreadsheetml/2006/main" count="130" uniqueCount="85">
  <si>
    <t>№ п/п</t>
  </si>
  <si>
    <t>Наименование муниципальной программы</t>
  </si>
  <si>
    <t>Число выполненных основных мероприятий ,едениц</t>
  </si>
  <si>
    <t>Степень реализацииосновных мероприятий ,%</t>
  </si>
  <si>
    <t>Оценка использования финансовых средств</t>
  </si>
  <si>
    <t>4= 3/2*100</t>
  </si>
  <si>
    <t>Источник финансирования</t>
  </si>
  <si>
    <t>Степень соответствия запланированному уровню затрат ,%</t>
  </si>
  <si>
    <t>8=7/6*100</t>
  </si>
  <si>
    <t>Оценка эффективности использования средств ,%</t>
  </si>
  <si>
    <t>9=4/8*100</t>
  </si>
  <si>
    <t>Информация по целевым индикаторам муниципальной программы</t>
  </si>
  <si>
    <t>Наименование показателя , еденица измерения</t>
  </si>
  <si>
    <t>Степень достижения целевого значения ,%</t>
  </si>
  <si>
    <t xml:space="preserve">Уровень  эффективности реализации программы </t>
  </si>
  <si>
    <t>13=12/11*100</t>
  </si>
  <si>
    <t>14=общая степень достижения цели*9 столб/100</t>
  </si>
  <si>
    <t>Всего</t>
  </si>
  <si>
    <t>Республиканский  бюджет</t>
  </si>
  <si>
    <t>Местный бюджет</t>
  </si>
  <si>
    <t>Внебюджетное финансирование</t>
  </si>
  <si>
    <t>Индекс физического объема инвестиций в основной капитал сельского хозяйства</t>
  </si>
  <si>
    <t>Рентабельность сельскохозяйственных организаций</t>
  </si>
  <si>
    <t>Производство сахарной свеклы</t>
  </si>
  <si>
    <t>Приобретение тракторов</t>
  </si>
  <si>
    <t xml:space="preserve">Приобретение зерноуборочных комбайнов </t>
  </si>
  <si>
    <t>Приобретение кормоуборочных комбайнов</t>
  </si>
  <si>
    <t>Предотвращение выбытия из сельхозоборота сельхозугодий</t>
  </si>
  <si>
    <t>Вовдечение в сельхоз оборот неиспользуемых сельхозугодий</t>
  </si>
  <si>
    <t>Внесение минеральных удобрений</t>
  </si>
  <si>
    <t>Уровень обеспечения сельхозорганизаций квалифицированными специалистами</t>
  </si>
  <si>
    <t>Итого общая степень достижения целей программы</t>
  </si>
  <si>
    <t>Индекс производства продукции  растениеводства (в сопоставимых ценах)</t>
  </si>
  <si>
    <t>Выводы  об эффективности реализации муниципальной программы (более 100 % - высокоэффективное, от 80 до 100 % - эффективная)</t>
  </si>
  <si>
    <t xml:space="preserve">"Развитие сельского хозяйства  и регулирование рынков сельскохозяйственной продукции, сырья и продовольствия на 2013-2025 годы" </t>
  </si>
  <si>
    <t>Индекс производства продукции сельского хозяйства в хозяйствах всех категорий (в сопоставимых ценах)</t>
  </si>
  <si>
    <t>Индекс производства продукции животноводства (в сопоставимых ценах)</t>
  </si>
  <si>
    <t>Среднемесячная номинальная заработная плата в сельском хозяйстве (по сельскохозяйственным организациям, не относящихся к субъектам малого препринимательства)</t>
  </si>
  <si>
    <t>Количество хозяйств начинающих фермеров, осуществляющих проекты создания и развитие своих хозяйств при помощи господдержки</t>
  </si>
  <si>
    <t>Площадь земельных участков, оформленных в собственность К(Ф)Х</t>
  </si>
  <si>
    <t>Доля молодых специалистов, в общей численности квалифицированных специалистов</t>
  </si>
  <si>
    <t>Валовой сбор зерновых и зернобобовых культур в хозяйствах всех категорий (бункерный вес)</t>
  </si>
  <si>
    <t>Годовой отчет о  реализации муниципальной программы "Развитие сельского хозяйства и регулирование рынков сельскохозяйственной продукции, сырья и продовольствия на 2013-2025 годы" за 2021 год</t>
  </si>
  <si>
    <t>Информация по выполнению основных мероприятий за 2021  год</t>
  </si>
  <si>
    <t>Число основных мероприяитий, запланированных к реализации в 2021 году</t>
  </si>
  <si>
    <t>Фактически освоенный объем финансирования  программы за 2021 год ,тыс. руб.</t>
  </si>
  <si>
    <t>Объем финансовых средств, запланированный по программе на 2021 год</t>
  </si>
  <si>
    <t xml:space="preserve">Краткая характеристика выполненных мероприятий: Из 21 мероприятия программы, предусматривающих стимулирование роста производства сельскохозяйственной продукции, повышение финансовой устойчивости хозяйств в 2021 году выполнено 12.  В 2021 году сельхозтоваропроизводителями на поддержку  отрасли растениеводства было получено субсидий в размере 6548286,93 руб.; сельхозтоваропроизводителями на поддержку  отрасли животноводства было получено субсидий в размере 10355494,43 руб. В рамках Государственной программы Республики Мордовия развития сельского хозяйства и регулирования рынков сельскохозяйственной продукции, сырья и продовольствия на 2013 - 2025 годы «Подпрограммы «Поддержка малых форм хозяйствования» «Агростартап» был получен грант ИП «ГКФХ Сенгаева А.П.» как начинающий фермер (4077 тыс. руб.).  Мероприятие по приобретению основной сельскохозяйственой технике выполнено на 100 %. Мероприятия по внесению минеральных удобрений выполнено на 100 % или из плана 1355 тонн д.в-ва внесено 1355 тонна д.в-ва. Большинство  специалистов ежегодно проходят курсы повышения квалификации. </t>
  </si>
  <si>
    <t>Целевое значение на 2021 год</t>
  </si>
  <si>
    <t>Фактическое значение за 2021 год</t>
  </si>
  <si>
    <t>Количество высокопроизводительных рабочих мест</t>
  </si>
  <si>
    <t>Картофель</t>
  </si>
  <si>
    <t>Производство скота и птицы на убой в хозяйствах всех категорий (в живом весе)</t>
  </si>
  <si>
    <t>Количество граждан, ведущих личное подсобное хозяйство, перешедших на альтернативные свиноводству виды животноводства</t>
  </si>
  <si>
    <t>численность товарного поголовья коров специализированных мясных пород в сельскохозяйственных организациях</t>
  </si>
  <si>
    <t>племенное условное маточное поголовье сельскохозяйственных животных</t>
  </si>
  <si>
    <t>доля площади, засеваемой элитными семенами</t>
  </si>
  <si>
    <t>Производство молока в хозяйствах всех категорий</t>
  </si>
  <si>
    <t>Поголовье крупного рогатого скота  специализированных мясных пород и поместного скота полученного со специализированными  мясными породами в сельскохозяйственных организациях, крестьянских (фермерских) хозяйствах, включая индивидуальных предпринимателей</t>
  </si>
  <si>
    <t>Количество фермерских хоз-в, получивших грант "Агростартап", осуществивших проекты создания и развития своих хозяйств с помощью государственной поддержки</t>
  </si>
  <si>
    <t>Количество построенных или реконструированных семейных животноводческих ферм</t>
  </si>
  <si>
    <t>Ввод в эксплуатацию мелиорируемых земель</t>
  </si>
  <si>
    <t>Федеральний  бюджет</t>
  </si>
  <si>
    <t xml:space="preserve">Приложение 2   </t>
  </si>
  <si>
    <t xml:space="preserve">Эффективная реализации муниципальной программы </t>
  </si>
  <si>
    <r>
      <rPr>
        <sz val="16"/>
        <rFont val="Times New Roman"/>
        <family val="1"/>
        <charset val="204"/>
      </rPr>
      <t>к постановлению Администрации Большеигнатовского муниципального района Республики Мордовия "Об утверждении годового отчета о реализации муниципальной программы «Развитие сельского хозяйства и регулирование рынков сельскохозяйственной продукции, сырья и продовольствия на 2013-2025 годы» за 2021 год"</t>
    </r>
    <r>
      <rPr>
        <sz val="16"/>
        <rFont val="Arial"/>
        <family val="2"/>
        <charset val="204"/>
      </rPr>
      <t xml:space="preserve">
</t>
    </r>
  </si>
  <si>
    <r>
      <rPr>
        <sz val="16"/>
        <rFont val="Times New Roman"/>
        <family val="1"/>
        <charset val="204"/>
      </rPr>
      <t>к постановлению Администрации Большеигнатовского муниципального района Республики Мордовия "Об утверждении годового отчета о реализации муниципальной программы «Развитие сельского хозяйства и регулирование рынков сельскохозяйственной продукции, сырья и продовольствия на 2013-2025 годы» за 2022 год"</t>
    </r>
    <r>
      <rPr>
        <sz val="16"/>
        <rFont val="Arial"/>
        <family val="2"/>
        <charset val="204"/>
      </rPr>
      <t xml:space="preserve">
</t>
    </r>
  </si>
  <si>
    <t>Годовой отчет о  реализации муниципальной программы "Развитие сельского хозяйства и регулирование рынков сельскохозяйственной продукции, сырья и продовольствия на 2013-2025 годы" за 2022 год</t>
  </si>
  <si>
    <t>Информация по выполнению основных мероприятий за 2022  год</t>
  </si>
  <si>
    <t>Число основных мероприяитий, запланированных к реализации в 2022 году</t>
  </si>
  <si>
    <t>Объем финансовых средств, запланированный по программе на 2022 год</t>
  </si>
  <si>
    <t>Фактически освоенный объем финансирования  программы за 2022 год , тыс. руб.</t>
  </si>
  <si>
    <t>Степень соответствия запланированному уровню затрат , %</t>
  </si>
  <si>
    <t>Оценка эффективности использования средств , %</t>
  </si>
  <si>
    <t>Целевое значение на 2022 год</t>
  </si>
  <si>
    <t>Фактическое значение за 2022 год</t>
  </si>
  <si>
    <t>Валовой сбор зерновых и зернобобовых культур в хозяйствах всех категорий (бункерный вес), тонн</t>
  </si>
  <si>
    <t>Производство сахарной свеклы, тонн</t>
  </si>
  <si>
    <t>Производство скота и птицы на убой в хозяйствах всех категорий (в живом весе), тонн</t>
  </si>
  <si>
    <t>численность товарного поголовья коров специализированных мясных пород в сельскохозяйственных организациях, голов</t>
  </si>
  <si>
    <t>доля площади, засеваемой элитными семенами, т.д.в.</t>
  </si>
  <si>
    <t>Производство молока в хозяйствах всех категорий, тонн</t>
  </si>
  <si>
    <t>Степень реализации основных мероприятий ,%</t>
  </si>
  <si>
    <t xml:space="preserve">Проведенная оценка эффективности реализации  данной программы за 2022 год показала, что степень реализации основных мероприятий программы составила  76,2 %; степень достижения целевых значений 106 %, эффективность использования финансовых средств  - 76,2 %, проведенная оценка общего уровня  эффективности реализации программы за 2022 год – 81 %, что свидетельствует об  эффективности программы. </t>
  </si>
  <si>
    <t xml:space="preserve">Краткая характеристика выполненных мероприятий: Из 21 мероприятия программы, предусматривающих стимулирование роста производства сельскохозяйственной продукции, повышение финансовой устойчивости хозяйств в 2022 году выполнено 16.  В 2022 году сельхозтоваропроизводителями на поддержку отрасли растениеводства было получено субсидий в размере 3696270 руб.; сельхозтоваропроизводителями на поддержку  отрасли животноводства было получено субсидий в размере 7369613 руб. В рамках Государственной программы Республики Мордовия развития сельского хозяйства и регулирования рынков сельскохозяйственной продукции, сырья и продовольствия на 2013 - 2025 годы «Подпрограммы «Поддержка малых форм хозяйствования» «Агростартап» был получен грант ИП «Борейкина Н.И.» как начинающий фермер (4320 тыс. руб.).  Мероприятие по приобретению основной сельскохозяйственой технике выполнено на 100 %. Мероприятия по внесению минеральных удобрений выполнено на 100 % или из плана 1927 тонн д.в-ва внесено 1927 тонна д.в-ва. Большинство  специалистов ежегодно проходят курсы повышения квалификации.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</si>
</sst>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2" x14ac:knownFonts="1">
    <font>
      <sz val="10"/>
      <name val="Arial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1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sz val="16"/>
      <name val="Arial"/>
      <family val="2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1" fillId="0" borderId="0"/>
  </cellStyleXfs>
  <cellXfs count="121">
    <xf numFmtId="0" fontId="0" fillId="0" borderId="0" xfId="0"/>
    <xf numFmtId="0" fontId="7" fillId="0" borderId="1" xfId="2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1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3" fillId="0" borderId="0" xfId="0" applyFont="1" applyFill="1" applyBorder="1" applyAlignment="1"/>
    <xf numFmtId="0" fontId="0" fillId="0" borderId="0" xfId="0" applyFill="1" applyBorder="1"/>
    <xf numFmtId="164" fontId="3" fillId="0" borderId="0" xfId="0" applyNumberFormat="1" applyFont="1" applyFill="1" applyBorder="1" applyAlignment="1"/>
    <xf numFmtId="1" fontId="3" fillId="0" borderId="0" xfId="0" applyNumberFormat="1" applyFont="1" applyFill="1" applyBorder="1" applyAlignment="1"/>
    <xf numFmtId="0" fontId="12" fillId="0" borderId="0" xfId="0" applyFont="1" applyFill="1" applyBorder="1"/>
    <xf numFmtId="0" fontId="13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12" fillId="0" borderId="1" xfId="0" applyFont="1" applyFill="1" applyBorder="1"/>
    <xf numFmtId="0" fontId="9" fillId="0" borderId="1" xfId="3" applyFont="1" applyFill="1" applyBorder="1" applyAlignment="1"/>
    <xf numFmtId="0" fontId="10" fillId="0" borderId="1" xfId="3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/>
    </xf>
    <xf numFmtId="1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/>
    <xf numFmtId="0" fontId="15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 readingOrder="1"/>
    </xf>
    <xf numFmtId="0" fontId="12" fillId="0" borderId="2" xfId="0" applyFont="1" applyFill="1" applyBorder="1"/>
    <xf numFmtId="0" fontId="11" fillId="0" borderId="0" xfId="0" applyFont="1" applyFill="1" applyBorder="1"/>
    <xf numFmtId="1" fontId="0" fillId="0" borderId="0" xfId="0" applyNumberFormat="1" applyFill="1" applyBorder="1"/>
    <xf numFmtId="164" fontId="0" fillId="0" borderId="0" xfId="0" applyNumberFormat="1" applyFill="1" applyBorder="1"/>
    <xf numFmtId="0" fontId="3" fillId="0" borderId="0" xfId="0" applyFont="1" applyFill="1" applyBorder="1" applyAlignment="1">
      <alignment horizontal="center" vertical="center" wrapText="1"/>
    </xf>
    <xf numFmtId="1" fontId="19" fillId="0" borderId="1" xfId="2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7" fillId="0" borderId="1" xfId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2" applyFont="1" applyFill="1" applyBorder="1" applyAlignment="1">
      <alignment horizontal="center" vertical="center"/>
    </xf>
    <xf numFmtId="0" fontId="23" fillId="0" borderId="0" xfId="0" applyFont="1" applyFill="1" applyBorder="1" applyAlignment="1"/>
    <xf numFmtId="0" fontId="24" fillId="0" borderId="0" xfId="0" applyFont="1" applyFill="1" applyBorder="1" applyAlignment="1"/>
    <xf numFmtId="0" fontId="25" fillId="0" borderId="0" xfId="0" applyFont="1" applyFill="1" applyBorder="1" applyAlignment="1"/>
    <xf numFmtId="164" fontId="25" fillId="0" borderId="0" xfId="0" applyNumberFormat="1" applyFont="1" applyFill="1" applyBorder="1" applyAlignment="1"/>
    <xf numFmtId="1" fontId="25" fillId="0" borderId="0" xfId="0" applyNumberFormat="1" applyFont="1" applyFill="1" applyBorder="1" applyAlignment="1"/>
    <xf numFmtId="0" fontId="25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/>
    <xf numFmtId="0" fontId="26" fillId="0" borderId="0" xfId="0" applyFont="1" applyFill="1" applyBorder="1"/>
    <xf numFmtId="1" fontId="20" fillId="0" borderId="1" xfId="2" applyNumberFormat="1" applyFont="1" applyFill="1" applyBorder="1" applyAlignment="1">
      <alignment horizontal="center" vertical="center"/>
    </xf>
    <xf numFmtId="0" fontId="27" fillId="0" borderId="0" xfId="0" applyFont="1" applyFill="1" applyBorder="1"/>
    <xf numFmtId="164" fontId="10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1" fontId="17" fillId="0" borderId="1" xfId="0" applyNumberFormat="1" applyFont="1" applyFill="1" applyBorder="1" applyAlignment="1">
      <alignment horizontal="center" vertical="center" wrapText="1"/>
    </xf>
    <xf numFmtId="164" fontId="28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horizontal="center" vertical="center"/>
    </xf>
    <xf numFmtId="1" fontId="29" fillId="0" borderId="1" xfId="2" applyNumberFormat="1" applyFont="1" applyFill="1" applyBorder="1" applyAlignment="1">
      <alignment horizontal="center" vertical="center"/>
    </xf>
    <xf numFmtId="164" fontId="26" fillId="0" borderId="1" xfId="0" applyNumberFormat="1" applyFont="1" applyFill="1" applyBorder="1" applyAlignment="1">
      <alignment horizontal="center" vertical="center"/>
    </xf>
    <xf numFmtId="1" fontId="26" fillId="0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wrapText="1"/>
    </xf>
    <xf numFmtId="0" fontId="30" fillId="0" borderId="1" xfId="2" applyFont="1" applyFill="1" applyBorder="1" applyAlignment="1">
      <alignment horizontal="center" vertical="center" wrapText="1"/>
    </xf>
    <xf numFmtId="0" fontId="30" fillId="0" borderId="1" xfId="2" applyFont="1" applyFill="1" applyBorder="1" applyAlignment="1">
      <alignment horizontal="center" vertical="center"/>
    </xf>
    <xf numFmtId="1" fontId="30" fillId="0" borderId="1" xfId="2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 readingOrder="1"/>
    </xf>
    <xf numFmtId="0" fontId="26" fillId="0" borderId="1" xfId="3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wrapText="1"/>
    </xf>
    <xf numFmtId="1" fontId="26" fillId="0" borderId="1" xfId="1" applyNumberFormat="1" applyFont="1" applyFill="1" applyBorder="1" applyAlignment="1">
      <alignment horizontal="center" vertical="top"/>
    </xf>
    <xf numFmtId="0" fontId="26" fillId="0" borderId="1" xfId="1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top" wrapText="1"/>
    </xf>
    <xf numFmtId="0" fontId="26" fillId="0" borderId="3" xfId="0" applyFont="1" applyFill="1" applyBorder="1" applyAlignment="1">
      <alignment horizontal="center" vertical="top" wrapText="1"/>
    </xf>
    <xf numFmtId="0" fontId="26" fillId="0" borderId="4" xfId="0" applyFont="1" applyFill="1" applyBorder="1" applyAlignment="1">
      <alignment horizontal="center" vertical="top" wrapText="1"/>
    </xf>
    <xf numFmtId="0" fontId="26" fillId="0" borderId="5" xfId="0" applyFont="1" applyFill="1" applyBorder="1" applyAlignment="1">
      <alignment horizontal="center" vertical="top" wrapText="1"/>
    </xf>
    <xf numFmtId="0" fontId="26" fillId="0" borderId="6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center" vertical="top" wrapText="1"/>
    </xf>
    <xf numFmtId="0" fontId="26" fillId="0" borderId="7" xfId="0" applyFont="1" applyFill="1" applyBorder="1" applyAlignment="1">
      <alignment horizontal="center" vertical="top" wrapText="1"/>
    </xf>
    <xf numFmtId="0" fontId="26" fillId="0" borderId="8" xfId="0" applyFont="1" applyFill="1" applyBorder="1" applyAlignment="1">
      <alignment horizontal="center" vertical="top" wrapText="1"/>
    </xf>
    <xf numFmtId="0" fontId="26" fillId="0" borderId="2" xfId="0" applyFont="1" applyFill="1" applyBorder="1" applyAlignment="1">
      <alignment horizontal="center" vertical="top" wrapText="1"/>
    </xf>
    <xf numFmtId="0" fontId="26" fillId="0" borderId="9" xfId="0" applyFont="1" applyFill="1" applyBorder="1" applyAlignment="1">
      <alignment horizontal="center" vertical="top" wrapText="1"/>
    </xf>
    <xf numFmtId="0" fontId="17" fillId="0" borderId="1" xfId="3" applyFont="1" applyFill="1" applyBorder="1" applyAlignment="1">
      <alignment horizontal="center" vertical="top"/>
    </xf>
    <xf numFmtId="0" fontId="31" fillId="0" borderId="1" xfId="1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top" wrapText="1"/>
    </xf>
    <xf numFmtId="164" fontId="17" fillId="0" borderId="1" xfId="1" applyNumberFormat="1" applyFont="1" applyFill="1" applyBorder="1" applyAlignment="1">
      <alignment horizontal="center" vertical="top"/>
    </xf>
    <xf numFmtId="0" fontId="17" fillId="0" borderId="1" xfId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 2" xfId="1"/>
    <cellStyle name="Обычный 2 2_30-ра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46"/>
  <sheetViews>
    <sheetView tabSelected="1" view="pageBreakPreview" topLeftCell="A9" zoomScale="60" zoomScaleNormal="80" workbookViewId="0">
      <selection activeCell="C10" sqref="C10:E36"/>
    </sheetView>
  </sheetViews>
  <sheetFormatPr defaultRowHeight="14.25" x14ac:dyDescent="0.2"/>
  <cols>
    <col min="1" max="1" width="7.42578125" style="10" customWidth="1"/>
    <col min="2" max="2" width="35.140625" style="11" customWidth="1"/>
    <col min="3" max="3" width="27.85546875" style="12" customWidth="1"/>
    <col min="4" max="4" width="27.28515625" style="12" customWidth="1"/>
    <col min="5" max="5" width="31" style="12" customWidth="1"/>
    <col min="6" max="6" width="18.85546875" style="12" customWidth="1"/>
    <col min="7" max="7" width="17" style="12" customWidth="1"/>
    <col min="8" max="8" width="15.28515625" style="14" customWidth="1"/>
    <col min="9" max="9" width="11.5703125" style="12" customWidth="1"/>
    <col min="10" max="10" width="12.28515625" style="15" customWidth="1"/>
    <col min="11" max="11" width="50.7109375" style="49" customWidth="1"/>
    <col min="12" max="12" width="16.7109375" style="12" customWidth="1"/>
    <col min="13" max="13" width="14.85546875" style="13" customWidth="1"/>
    <col min="14" max="14" width="17.5703125" style="13" customWidth="1"/>
    <col min="15" max="15" width="20.28515625" style="13" customWidth="1"/>
    <col min="16" max="16" width="27.28515625" style="13" customWidth="1"/>
    <col min="17" max="58" width="5.28515625" style="13" customWidth="1"/>
    <col min="59" max="61" width="5.5703125" style="13" customWidth="1"/>
    <col min="62" max="16384" width="9.140625" style="13"/>
  </cols>
  <sheetData>
    <row r="1" spans="1:73" s="63" customFormat="1" ht="27.75" customHeight="1" x14ac:dyDescent="0.3">
      <c r="A1" s="57"/>
      <c r="B1" s="58"/>
      <c r="C1" s="59"/>
      <c r="D1" s="59"/>
      <c r="E1" s="59"/>
      <c r="F1" s="59"/>
      <c r="G1" s="59"/>
      <c r="H1" s="60"/>
      <c r="I1" s="59"/>
      <c r="J1" s="61"/>
      <c r="K1" s="62"/>
      <c r="L1" s="59"/>
      <c r="P1" s="64" t="s">
        <v>63</v>
      </c>
    </row>
    <row r="2" spans="1:73" s="63" customFormat="1" ht="118.5" customHeight="1" x14ac:dyDescent="0.3">
      <c r="A2" s="57"/>
      <c r="B2" s="58"/>
      <c r="C2" s="59"/>
      <c r="D2" s="59"/>
      <c r="E2" s="59"/>
      <c r="F2" s="59"/>
      <c r="G2" s="59"/>
      <c r="H2" s="59"/>
      <c r="I2" s="59"/>
      <c r="J2" s="59"/>
      <c r="K2" s="62"/>
      <c r="L2" s="91" t="s">
        <v>66</v>
      </c>
      <c r="M2" s="91"/>
      <c r="N2" s="91"/>
      <c r="O2" s="91"/>
      <c r="P2" s="91"/>
    </row>
    <row r="3" spans="1:73" s="16" customFormat="1" ht="93" customHeight="1" x14ac:dyDescent="0.2">
      <c r="A3" s="95" t="s">
        <v>67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</row>
    <row r="4" spans="1:73" s="18" customFormat="1" ht="33" customHeight="1" x14ac:dyDescent="0.2">
      <c r="A4" s="98" t="s">
        <v>0</v>
      </c>
      <c r="B4" s="96" t="s">
        <v>1</v>
      </c>
      <c r="C4" s="97" t="s">
        <v>68</v>
      </c>
      <c r="D4" s="97"/>
      <c r="E4" s="97"/>
      <c r="F4" s="97" t="s">
        <v>4</v>
      </c>
      <c r="G4" s="97"/>
      <c r="H4" s="97"/>
      <c r="I4" s="97"/>
      <c r="J4" s="97"/>
      <c r="K4" s="99" t="s">
        <v>11</v>
      </c>
      <c r="L4" s="99"/>
      <c r="M4" s="99"/>
      <c r="N4" s="99"/>
      <c r="O4" s="100" t="s">
        <v>14</v>
      </c>
      <c r="P4" s="101" t="s">
        <v>33</v>
      </c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</row>
    <row r="5" spans="1:73" s="22" customFormat="1" ht="132.75" customHeight="1" x14ac:dyDescent="0.2">
      <c r="A5" s="98"/>
      <c r="B5" s="96"/>
      <c r="C5" s="20" t="s">
        <v>69</v>
      </c>
      <c r="D5" s="20" t="s">
        <v>2</v>
      </c>
      <c r="E5" s="20" t="s">
        <v>82</v>
      </c>
      <c r="F5" s="19" t="s">
        <v>6</v>
      </c>
      <c r="G5" s="19" t="s">
        <v>70</v>
      </c>
      <c r="H5" s="19" t="s">
        <v>71</v>
      </c>
      <c r="I5" s="19" t="s">
        <v>72</v>
      </c>
      <c r="J5" s="19" t="s">
        <v>73</v>
      </c>
      <c r="K5" s="20" t="s">
        <v>12</v>
      </c>
      <c r="L5" s="20" t="s">
        <v>74</v>
      </c>
      <c r="M5" s="20" t="s">
        <v>75</v>
      </c>
      <c r="N5" s="20" t="s">
        <v>13</v>
      </c>
      <c r="O5" s="100"/>
      <c r="P5" s="101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</row>
    <row r="6" spans="1:73" s="28" customFormat="1" ht="49.5" customHeight="1" x14ac:dyDescent="0.2">
      <c r="A6" s="88"/>
      <c r="B6" s="88">
        <v>1</v>
      </c>
      <c r="C6" s="80">
        <v>2</v>
      </c>
      <c r="D6" s="80">
        <v>3</v>
      </c>
      <c r="E6" s="80" t="s">
        <v>5</v>
      </c>
      <c r="F6" s="80">
        <v>5</v>
      </c>
      <c r="G6" s="80">
        <v>6</v>
      </c>
      <c r="H6" s="80">
        <v>7</v>
      </c>
      <c r="I6" s="25" t="s">
        <v>8</v>
      </c>
      <c r="J6" s="25" t="s">
        <v>10</v>
      </c>
      <c r="K6" s="25">
        <v>10</v>
      </c>
      <c r="L6" s="20">
        <v>11</v>
      </c>
      <c r="M6" s="5">
        <v>12</v>
      </c>
      <c r="N6" s="5" t="s">
        <v>15</v>
      </c>
      <c r="O6" s="26" t="s">
        <v>16</v>
      </c>
      <c r="P6" s="26">
        <v>15</v>
      </c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</row>
    <row r="7" spans="1:73" s="33" customFormat="1" ht="4.5" hidden="1" customHeight="1" x14ac:dyDescent="0.25">
      <c r="A7" s="29"/>
      <c r="B7" s="30"/>
      <c r="C7" s="19"/>
      <c r="D7" s="19"/>
      <c r="E7" s="19"/>
      <c r="F7" s="19"/>
      <c r="G7" s="19"/>
      <c r="H7" s="31"/>
      <c r="I7" s="19"/>
      <c r="J7" s="19"/>
      <c r="K7" s="19"/>
      <c r="L7" s="72"/>
      <c r="M7" s="5"/>
      <c r="N7" s="5"/>
      <c r="O7" s="32"/>
      <c r="P7" s="32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</row>
    <row r="8" spans="1:73" s="33" customFormat="1" ht="30.75" hidden="1" customHeight="1" x14ac:dyDescent="0.25">
      <c r="A8" s="34"/>
      <c r="B8" s="35"/>
      <c r="C8" s="36"/>
      <c r="D8" s="36"/>
      <c r="E8" s="36"/>
      <c r="F8" s="39"/>
      <c r="G8" s="38"/>
      <c r="H8" s="39"/>
      <c r="I8" s="40"/>
      <c r="J8" s="39"/>
      <c r="K8" s="67"/>
      <c r="L8" s="2"/>
      <c r="M8" s="5"/>
      <c r="N8" s="5"/>
      <c r="O8" s="32"/>
      <c r="P8" s="32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</row>
    <row r="9" spans="1:73" s="7" customFormat="1" ht="90" customHeight="1" x14ac:dyDescent="0.2">
      <c r="A9" s="112">
        <v>1</v>
      </c>
      <c r="B9" s="113" t="s">
        <v>34</v>
      </c>
      <c r="C9" s="74">
        <v>21</v>
      </c>
      <c r="D9" s="74">
        <v>16</v>
      </c>
      <c r="E9" s="73">
        <f>D9/C9*100</f>
        <v>76.19047619047619</v>
      </c>
      <c r="F9" s="74" t="s">
        <v>17</v>
      </c>
      <c r="G9" s="73">
        <v>302</v>
      </c>
      <c r="H9" s="73">
        <f t="shared" ref="H9" si="0">H10+H11+H12+H13</f>
        <v>302</v>
      </c>
      <c r="I9" s="73">
        <f>H9/G9*100</f>
        <v>100</v>
      </c>
      <c r="J9" s="73">
        <f>E9/I9*100</f>
        <v>76.19047619047619</v>
      </c>
      <c r="K9" s="75" t="s">
        <v>35</v>
      </c>
      <c r="L9" s="76">
        <v>103.2</v>
      </c>
      <c r="M9" s="76">
        <v>103.2</v>
      </c>
      <c r="N9" s="77">
        <f>M9/L9*100</f>
        <v>100</v>
      </c>
      <c r="O9" s="92">
        <f>N36*J9/100</f>
        <v>80.534308773196756</v>
      </c>
      <c r="P9" s="93" t="s">
        <v>64</v>
      </c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</row>
    <row r="10" spans="1:73" s="33" customFormat="1" ht="66" customHeight="1" x14ac:dyDescent="0.2">
      <c r="A10" s="112"/>
      <c r="B10" s="113"/>
      <c r="C10" s="102" t="s">
        <v>84</v>
      </c>
      <c r="D10" s="102"/>
      <c r="E10" s="102"/>
      <c r="F10" s="87" t="s">
        <v>62</v>
      </c>
      <c r="G10" s="79">
        <v>0</v>
      </c>
      <c r="H10" s="79">
        <v>0</v>
      </c>
      <c r="I10" s="79">
        <v>0</v>
      </c>
      <c r="J10" s="79">
        <v>0</v>
      </c>
      <c r="K10" s="80" t="s">
        <v>32</v>
      </c>
      <c r="L10" s="81">
        <v>105.4</v>
      </c>
      <c r="M10" s="82">
        <v>105.4</v>
      </c>
      <c r="N10" s="77">
        <f t="shared" ref="N10:N35" si="1">M10/L10*100</f>
        <v>100</v>
      </c>
      <c r="O10" s="92"/>
      <c r="P10" s="93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</row>
    <row r="11" spans="1:73" s="33" customFormat="1" ht="66" customHeight="1" x14ac:dyDescent="0.2">
      <c r="A11" s="112"/>
      <c r="B11" s="113"/>
      <c r="C11" s="102"/>
      <c r="D11" s="102"/>
      <c r="E11" s="102"/>
      <c r="F11" s="87" t="s">
        <v>18</v>
      </c>
      <c r="G11" s="79">
        <v>302</v>
      </c>
      <c r="H11" s="79">
        <v>302</v>
      </c>
      <c r="I11" s="79">
        <f>H11/G11*100</f>
        <v>100</v>
      </c>
      <c r="J11" s="78">
        <f>E9/I11*100</f>
        <v>76.19047619047619</v>
      </c>
      <c r="K11" s="75" t="s">
        <v>36</v>
      </c>
      <c r="L11" s="81">
        <v>98.3</v>
      </c>
      <c r="M11" s="82">
        <v>98.3</v>
      </c>
      <c r="N11" s="77">
        <f t="shared" si="1"/>
        <v>100</v>
      </c>
      <c r="O11" s="92"/>
      <c r="P11" s="93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</row>
    <row r="12" spans="1:73" s="33" customFormat="1" ht="66" customHeight="1" x14ac:dyDescent="0.2">
      <c r="A12" s="112"/>
      <c r="B12" s="113"/>
      <c r="C12" s="102"/>
      <c r="D12" s="102"/>
      <c r="E12" s="102"/>
      <c r="F12" s="87" t="s">
        <v>19</v>
      </c>
      <c r="G12" s="79">
        <v>0</v>
      </c>
      <c r="H12" s="79">
        <v>0</v>
      </c>
      <c r="I12" s="79">
        <v>0</v>
      </c>
      <c r="J12" s="79">
        <v>0</v>
      </c>
      <c r="K12" s="75" t="s">
        <v>21</v>
      </c>
      <c r="L12" s="81">
        <v>40.799999999999997</v>
      </c>
      <c r="M12" s="82">
        <v>40.799999999999997</v>
      </c>
      <c r="N12" s="77">
        <f t="shared" si="1"/>
        <v>100</v>
      </c>
      <c r="O12" s="92"/>
      <c r="P12" s="93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</row>
    <row r="13" spans="1:73" s="33" customFormat="1" ht="48.75" customHeight="1" x14ac:dyDescent="0.2">
      <c r="A13" s="112"/>
      <c r="B13" s="113"/>
      <c r="C13" s="102"/>
      <c r="D13" s="102"/>
      <c r="E13" s="102"/>
      <c r="F13" s="87" t="s">
        <v>20</v>
      </c>
      <c r="G13" s="79">
        <v>0</v>
      </c>
      <c r="H13" s="79">
        <v>0</v>
      </c>
      <c r="I13" s="79">
        <v>0</v>
      </c>
      <c r="J13" s="79">
        <v>0</v>
      </c>
      <c r="K13" s="75" t="s">
        <v>22</v>
      </c>
      <c r="L13" s="81">
        <v>20.5</v>
      </c>
      <c r="M13" s="82">
        <v>20.5</v>
      </c>
      <c r="N13" s="77">
        <f t="shared" si="1"/>
        <v>100</v>
      </c>
      <c r="O13" s="92"/>
      <c r="P13" s="93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</row>
    <row r="14" spans="1:73" s="33" customFormat="1" ht="123.75" customHeight="1" x14ac:dyDescent="0.2">
      <c r="A14" s="112"/>
      <c r="B14" s="113"/>
      <c r="C14" s="102"/>
      <c r="D14" s="102"/>
      <c r="E14" s="102"/>
      <c r="F14" s="103" t="s">
        <v>83</v>
      </c>
      <c r="G14" s="104"/>
      <c r="H14" s="104"/>
      <c r="I14" s="104"/>
      <c r="J14" s="105"/>
      <c r="K14" s="75" t="s">
        <v>37</v>
      </c>
      <c r="L14" s="81">
        <v>26613</v>
      </c>
      <c r="M14" s="82">
        <v>26613</v>
      </c>
      <c r="N14" s="77">
        <f t="shared" si="1"/>
        <v>100</v>
      </c>
      <c r="O14" s="92"/>
      <c r="P14" s="93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</row>
    <row r="15" spans="1:73" s="33" customFormat="1" ht="65.25" customHeight="1" x14ac:dyDescent="0.2">
      <c r="A15" s="112"/>
      <c r="B15" s="113"/>
      <c r="C15" s="102"/>
      <c r="D15" s="102"/>
      <c r="E15" s="102"/>
      <c r="F15" s="106"/>
      <c r="G15" s="107"/>
      <c r="H15" s="107"/>
      <c r="I15" s="107"/>
      <c r="J15" s="108"/>
      <c r="K15" s="75" t="s">
        <v>50</v>
      </c>
      <c r="L15" s="81">
        <v>0</v>
      </c>
      <c r="M15" s="82">
        <v>0</v>
      </c>
      <c r="N15" s="77">
        <v>100</v>
      </c>
      <c r="O15" s="92"/>
      <c r="P15" s="93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</row>
    <row r="16" spans="1:73" s="33" customFormat="1" ht="82.5" customHeight="1" x14ac:dyDescent="0.2">
      <c r="A16" s="112"/>
      <c r="B16" s="113"/>
      <c r="C16" s="102"/>
      <c r="D16" s="102"/>
      <c r="E16" s="102"/>
      <c r="F16" s="106"/>
      <c r="G16" s="107"/>
      <c r="H16" s="107"/>
      <c r="I16" s="107"/>
      <c r="J16" s="108"/>
      <c r="K16" s="75" t="s">
        <v>76</v>
      </c>
      <c r="L16" s="76">
        <v>37889</v>
      </c>
      <c r="M16" s="76">
        <v>37889</v>
      </c>
      <c r="N16" s="77">
        <f t="shared" si="1"/>
        <v>100</v>
      </c>
      <c r="O16" s="92"/>
      <c r="P16" s="93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</row>
    <row r="17" spans="1:73" s="33" customFormat="1" ht="27.75" customHeight="1" x14ac:dyDescent="0.2">
      <c r="A17" s="112"/>
      <c r="B17" s="113"/>
      <c r="C17" s="102"/>
      <c r="D17" s="102"/>
      <c r="E17" s="102"/>
      <c r="F17" s="106"/>
      <c r="G17" s="107"/>
      <c r="H17" s="107"/>
      <c r="I17" s="107"/>
      <c r="J17" s="108"/>
      <c r="K17" s="75" t="s">
        <v>77</v>
      </c>
      <c r="L17" s="81">
        <v>90005</v>
      </c>
      <c r="M17" s="82">
        <v>105074</v>
      </c>
      <c r="N17" s="77">
        <f t="shared" si="1"/>
        <v>116.74240319982223</v>
      </c>
      <c r="O17" s="92"/>
      <c r="P17" s="93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</row>
    <row r="18" spans="1:73" s="33" customFormat="1" ht="62.25" customHeight="1" x14ac:dyDescent="0.2">
      <c r="A18" s="112"/>
      <c r="B18" s="113"/>
      <c r="C18" s="102"/>
      <c r="D18" s="102"/>
      <c r="E18" s="102"/>
      <c r="F18" s="106"/>
      <c r="G18" s="107"/>
      <c r="H18" s="107"/>
      <c r="I18" s="107"/>
      <c r="J18" s="108"/>
      <c r="K18" s="75" t="s">
        <v>78</v>
      </c>
      <c r="L18" s="81">
        <v>953</v>
      </c>
      <c r="M18" s="82">
        <v>978</v>
      </c>
      <c r="N18" s="77">
        <f t="shared" si="1"/>
        <v>102.62329485834208</v>
      </c>
      <c r="O18" s="92"/>
      <c r="P18" s="93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</row>
    <row r="19" spans="1:73" s="33" customFormat="1" ht="85.5" customHeight="1" x14ac:dyDescent="0.2">
      <c r="A19" s="112"/>
      <c r="B19" s="113"/>
      <c r="C19" s="102"/>
      <c r="D19" s="102"/>
      <c r="E19" s="102"/>
      <c r="F19" s="106"/>
      <c r="G19" s="107"/>
      <c r="H19" s="107"/>
      <c r="I19" s="107"/>
      <c r="J19" s="108"/>
      <c r="K19" s="75" t="s">
        <v>79</v>
      </c>
      <c r="L19" s="81">
        <v>1004</v>
      </c>
      <c r="M19" s="82">
        <v>739</v>
      </c>
      <c r="N19" s="77">
        <f t="shared" si="1"/>
        <v>73.605577689243034</v>
      </c>
      <c r="O19" s="92"/>
      <c r="P19" s="93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</row>
    <row r="20" spans="1:73" s="33" customFormat="1" ht="46.5" customHeight="1" x14ac:dyDescent="0.2">
      <c r="A20" s="112"/>
      <c r="B20" s="113"/>
      <c r="C20" s="102"/>
      <c r="D20" s="102"/>
      <c r="E20" s="102"/>
      <c r="F20" s="106"/>
      <c r="G20" s="107"/>
      <c r="H20" s="107"/>
      <c r="I20" s="107"/>
      <c r="J20" s="108"/>
      <c r="K20" s="75" t="s">
        <v>80</v>
      </c>
      <c r="L20" s="81">
        <v>3.9</v>
      </c>
      <c r="M20" s="82">
        <v>3.9</v>
      </c>
      <c r="N20" s="77">
        <f t="shared" si="1"/>
        <v>100</v>
      </c>
      <c r="O20" s="92"/>
      <c r="P20" s="93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</row>
    <row r="21" spans="1:73" s="33" customFormat="1" ht="42" customHeight="1" x14ac:dyDescent="0.2">
      <c r="A21" s="112"/>
      <c r="B21" s="113"/>
      <c r="C21" s="102"/>
      <c r="D21" s="102"/>
      <c r="E21" s="102"/>
      <c r="F21" s="106"/>
      <c r="G21" s="107"/>
      <c r="H21" s="107"/>
      <c r="I21" s="107"/>
      <c r="J21" s="108"/>
      <c r="K21" s="75" t="s">
        <v>81</v>
      </c>
      <c r="L21" s="81">
        <v>12128</v>
      </c>
      <c r="M21" s="82">
        <v>12358</v>
      </c>
      <c r="N21" s="77">
        <f t="shared" si="1"/>
        <v>101.89643799472296</v>
      </c>
      <c r="O21" s="92"/>
      <c r="P21" s="93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</row>
    <row r="22" spans="1:73" s="46" customFormat="1" ht="166.5" customHeight="1" x14ac:dyDescent="0.2">
      <c r="A22" s="112"/>
      <c r="B22" s="113"/>
      <c r="C22" s="102"/>
      <c r="D22" s="102"/>
      <c r="E22" s="102"/>
      <c r="F22" s="106"/>
      <c r="G22" s="107"/>
      <c r="H22" s="107"/>
      <c r="I22" s="107"/>
      <c r="J22" s="108"/>
      <c r="K22" s="75" t="s">
        <v>58</v>
      </c>
      <c r="L22" s="82">
        <v>1071</v>
      </c>
      <c r="M22" s="82">
        <v>1076</v>
      </c>
      <c r="N22" s="77">
        <f t="shared" si="1"/>
        <v>100.46685340802988</v>
      </c>
      <c r="O22" s="92"/>
      <c r="P22" s="93"/>
    </row>
    <row r="23" spans="1:73" s="46" customFormat="1" ht="111.75" customHeight="1" x14ac:dyDescent="0.2">
      <c r="A23" s="112"/>
      <c r="B23" s="113"/>
      <c r="C23" s="102"/>
      <c r="D23" s="102"/>
      <c r="E23" s="102"/>
      <c r="F23" s="106"/>
      <c r="G23" s="107"/>
      <c r="H23" s="107"/>
      <c r="I23" s="107"/>
      <c r="J23" s="108"/>
      <c r="K23" s="75" t="s">
        <v>38</v>
      </c>
      <c r="L23" s="82">
        <v>0</v>
      </c>
      <c r="M23" s="82">
        <v>0</v>
      </c>
      <c r="N23" s="77">
        <v>100</v>
      </c>
      <c r="O23" s="92"/>
      <c r="P23" s="93"/>
    </row>
    <row r="24" spans="1:73" s="46" customFormat="1" ht="120.75" customHeight="1" x14ac:dyDescent="0.2">
      <c r="A24" s="112"/>
      <c r="B24" s="113"/>
      <c r="C24" s="102"/>
      <c r="D24" s="102"/>
      <c r="E24" s="102"/>
      <c r="F24" s="106"/>
      <c r="G24" s="107"/>
      <c r="H24" s="107"/>
      <c r="I24" s="107"/>
      <c r="J24" s="108"/>
      <c r="K24" s="75" t="s">
        <v>59</v>
      </c>
      <c r="L24" s="82">
        <v>1</v>
      </c>
      <c r="M24" s="82">
        <v>1</v>
      </c>
      <c r="N24" s="77">
        <f t="shared" si="1"/>
        <v>100</v>
      </c>
      <c r="O24" s="92"/>
      <c r="P24" s="93"/>
    </row>
    <row r="25" spans="1:73" s="46" customFormat="1" ht="68.25" customHeight="1" x14ac:dyDescent="0.2">
      <c r="A25" s="112"/>
      <c r="B25" s="113"/>
      <c r="C25" s="102"/>
      <c r="D25" s="102"/>
      <c r="E25" s="102"/>
      <c r="F25" s="106"/>
      <c r="G25" s="107"/>
      <c r="H25" s="107"/>
      <c r="I25" s="107"/>
      <c r="J25" s="108"/>
      <c r="K25" s="75" t="s">
        <v>60</v>
      </c>
      <c r="L25" s="82">
        <v>0</v>
      </c>
      <c r="M25" s="82">
        <v>0</v>
      </c>
      <c r="N25" s="77">
        <v>0</v>
      </c>
      <c r="O25" s="92"/>
      <c r="P25" s="93"/>
    </row>
    <row r="26" spans="1:73" s="46" customFormat="1" ht="62.25" customHeight="1" x14ac:dyDescent="0.2">
      <c r="A26" s="112"/>
      <c r="B26" s="113"/>
      <c r="C26" s="102"/>
      <c r="D26" s="102"/>
      <c r="E26" s="102"/>
      <c r="F26" s="106"/>
      <c r="G26" s="107"/>
      <c r="H26" s="107"/>
      <c r="I26" s="107"/>
      <c r="J26" s="108"/>
      <c r="K26" s="75" t="s">
        <v>39</v>
      </c>
      <c r="L26" s="82">
        <v>100</v>
      </c>
      <c r="M26" s="82">
        <v>358.6</v>
      </c>
      <c r="N26" s="77">
        <f t="shared" si="1"/>
        <v>358.6</v>
      </c>
      <c r="O26" s="92"/>
      <c r="P26" s="93"/>
    </row>
    <row r="27" spans="1:73" s="46" customFormat="1" ht="30" customHeight="1" x14ac:dyDescent="0.2">
      <c r="A27" s="112"/>
      <c r="B27" s="113"/>
      <c r="C27" s="102"/>
      <c r="D27" s="102"/>
      <c r="E27" s="102"/>
      <c r="F27" s="106"/>
      <c r="G27" s="107"/>
      <c r="H27" s="107"/>
      <c r="I27" s="107"/>
      <c r="J27" s="108"/>
      <c r="K27" s="75" t="s">
        <v>24</v>
      </c>
      <c r="L27" s="82">
        <v>1</v>
      </c>
      <c r="M27" s="82">
        <v>1</v>
      </c>
      <c r="N27" s="77">
        <f t="shared" si="1"/>
        <v>100</v>
      </c>
      <c r="O27" s="92"/>
      <c r="P27" s="93"/>
    </row>
    <row r="28" spans="1:73" s="46" customFormat="1" ht="43.5" customHeight="1" x14ac:dyDescent="0.2">
      <c r="A28" s="112"/>
      <c r="B28" s="113"/>
      <c r="C28" s="102"/>
      <c r="D28" s="102"/>
      <c r="E28" s="102"/>
      <c r="F28" s="106"/>
      <c r="G28" s="107"/>
      <c r="H28" s="107"/>
      <c r="I28" s="107"/>
      <c r="J28" s="108"/>
      <c r="K28" s="75" t="s">
        <v>25</v>
      </c>
      <c r="L28" s="82">
        <v>0</v>
      </c>
      <c r="M28" s="82">
        <v>0</v>
      </c>
      <c r="N28" s="77">
        <v>100</v>
      </c>
      <c r="O28" s="92"/>
      <c r="P28" s="93"/>
    </row>
    <row r="29" spans="1:73" s="46" customFormat="1" ht="42.75" customHeight="1" x14ac:dyDescent="0.2">
      <c r="A29" s="112"/>
      <c r="B29" s="113"/>
      <c r="C29" s="102"/>
      <c r="D29" s="102"/>
      <c r="E29" s="102"/>
      <c r="F29" s="106"/>
      <c r="G29" s="107"/>
      <c r="H29" s="107"/>
      <c r="I29" s="107"/>
      <c r="J29" s="108"/>
      <c r="K29" s="80" t="s">
        <v>26</v>
      </c>
      <c r="L29" s="82">
        <v>0</v>
      </c>
      <c r="M29" s="82">
        <v>0</v>
      </c>
      <c r="N29" s="77">
        <v>100</v>
      </c>
      <c r="O29" s="92"/>
      <c r="P29" s="93"/>
    </row>
    <row r="30" spans="1:73" s="51" customFormat="1" ht="77.25" customHeight="1" x14ac:dyDescent="0.3">
      <c r="A30" s="112"/>
      <c r="B30" s="113"/>
      <c r="C30" s="102"/>
      <c r="D30" s="102"/>
      <c r="E30" s="102"/>
      <c r="F30" s="106"/>
      <c r="G30" s="107"/>
      <c r="H30" s="107"/>
      <c r="I30" s="107"/>
      <c r="J30" s="108"/>
      <c r="K30" s="83" t="s">
        <v>30</v>
      </c>
      <c r="L30" s="82">
        <v>95</v>
      </c>
      <c r="M30" s="82">
        <v>95</v>
      </c>
      <c r="N30" s="77">
        <f t="shared" si="1"/>
        <v>100</v>
      </c>
      <c r="O30" s="92"/>
      <c r="P30" s="93"/>
    </row>
    <row r="31" spans="1:73" s="51" customFormat="1" ht="63.75" customHeight="1" x14ac:dyDescent="0.2">
      <c r="A31" s="112"/>
      <c r="B31" s="113"/>
      <c r="C31" s="102"/>
      <c r="D31" s="102"/>
      <c r="E31" s="102"/>
      <c r="F31" s="106"/>
      <c r="G31" s="107"/>
      <c r="H31" s="107"/>
      <c r="I31" s="107"/>
      <c r="J31" s="108"/>
      <c r="K31" s="80" t="s">
        <v>40</v>
      </c>
      <c r="L31" s="82">
        <v>5</v>
      </c>
      <c r="M31" s="82">
        <v>5</v>
      </c>
      <c r="N31" s="77">
        <f t="shared" si="1"/>
        <v>100</v>
      </c>
      <c r="O31" s="92"/>
      <c r="P31" s="93"/>
    </row>
    <row r="32" spans="1:73" s="89" customFormat="1" ht="44.25" customHeight="1" x14ac:dyDescent="0.2">
      <c r="A32" s="112"/>
      <c r="B32" s="113"/>
      <c r="C32" s="102"/>
      <c r="D32" s="102"/>
      <c r="E32" s="102"/>
      <c r="F32" s="106"/>
      <c r="G32" s="107"/>
      <c r="H32" s="107"/>
      <c r="I32" s="107"/>
      <c r="J32" s="108"/>
      <c r="K32" s="75" t="s">
        <v>27</v>
      </c>
      <c r="L32" s="82">
        <v>0</v>
      </c>
      <c r="M32" s="82">
        <v>0</v>
      </c>
      <c r="N32" s="77">
        <v>100</v>
      </c>
      <c r="O32" s="92"/>
      <c r="P32" s="93"/>
    </row>
    <row r="33" spans="1:16" s="89" customFormat="1" ht="44.25" customHeight="1" x14ac:dyDescent="0.2">
      <c r="A33" s="112"/>
      <c r="B33" s="113"/>
      <c r="C33" s="102"/>
      <c r="D33" s="102"/>
      <c r="E33" s="102"/>
      <c r="F33" s="106"/>
      <c r="G33" s="107"/>
      <c r="H33" s="107"/>
      <c r="I33" s="107"/>
      <c r="J33" s="108"/>
      <c r="K33" s="75" t="s">
        <v>28</v>
      </c>
      <c r="L33" s="82">
        <v>0</v>
      </c>
      <c r="M33" s="82">
        <v>0</v>
      </c>
      <c r="N33" s="77">
        <v>100</v>
      </c>
      <c r="O33" s="92"/>
      <c r="P33" s="93"/>
    </row>
    <row r="34" spans="1:16" s="90" customFormat="1" ht="44.25" customHeight="1" x14ac:dyDescent="0.2">
      <c r="A34" s="112"/>
      <c r="B34" s="113"/>
      <c r="C34" s="102"/>
      <c r="D34" s="102"/>
      <c r="E34" s="102"/>
      <c r="F34" s="106"/>
      <c r="G34" s="107"/>
      <c r="H34" s="107"/>
      <c r="I34" s="107"/>
      <c r="J34" s="108"/>
      <c r="K34" s="75" t="s">
        <v>61</v>
      </c>
      <c r="L34" s="82">
        <v>0</v>
      </c>
      <c r="M34" s="82">
        <v>0</v>
      </c>
      <c r="N34" s="77">
        <v>100</v>
      </c>
      <c r="O34" s="92"/>
      <c r="P34" s="93"/>
    </row>
    <row r="35" spans="1:16" s="46" customFormat="1" ht="28.5" customHeight="1" x14ac:dyDescent="0.2">
      <c r="A35" s="112"/>
      <c r="B35" s="113"/>
      <c r="C35" s="102"/>
      <c r="D35" s="102"/>
      <c r="E35" s="102"/>
      <c r="F35" s="106"/>
      <c r="G35" s="107"/>
      <c r="H35" s="107"/>
      <c r="I35" s="107"/>
      <c r="J35" s="108"/>
      <c r="K35" s="80" t="s">
        <v>29</v>
      </c>
      <c r="L35" s="82">
        <v>1927</v>
      </c>
      <c r="M35" s="82">
        <v>1927</v>
      </c>
      <c r="N35" s="77">
        <f t="shared" si="1"/>
        <v>100</v>
      </c>
      <c r="O35" s="92"/>
      <c r="P35" s="93"/>
    </row>
    <row r="36" spans="1:16" s="66" customFormat="1" ht="53.25" customHeight="1" x14ac:dyDescent="0.2">
      <c r="A36" s="112"/>
      <c r="B36" s="113"/>
      <c r="C36" s="102"/>
      <c r="D36" s="102"/>
      <c r="E36" s="102"/>
      <c r="F36" s="109"/>
      <c r="G36" s="110"/>
      <c r="H36" s="110"/>
      <c r="I36" s="110"/>
      <c r="J36" s="111"/>
      <c r="K36" s="84" t="s">
        <v>31</v>
      </c>
      <c r="L36" s="85"/>
      <c r="M36" s="85"/>
      <c r="N36" s="86">
        <f>(N9+N10+N11+N12+N13+N14+N15+N16+N17+N18+N19+N20+N21+N22+N23+N24+N25+N26+N27+N28+N29+N30+N31+N32+N33+N34+N35)/27</f>
        <v>105.70128026482074</v>
      </c>
      <c r="O36" s="92"/>
      <c r="P36" s="93"/>
    </row>
    <row r="39" spans="1:16" x14ac:dyDescent="0.2">
      <c r="N39" s="47">
        <f>SUM(N9:N35)</f>
        <v>2853.9345671501601</v>
      </c>
    </row>
    <row r="41" spans="1:16" x14ac:dyDescent="0.2">
      <c r="N41" s="48"/>
      <c r="O41" s="48"/>
    </row>
    <row r="46" spans="1:16" x14ac:dyDescent="0.2">
      <c r="N46" s="47"/>
    </row>
  </sheetData>
  <mergeCells count="63">
    <mergeCell ref="W4:AB4"/>
    <mergeCell ref="AU4:AZ4"/>
    <mergeCell ref="AU5:AU7"/>
    <mergeCell ref="AV5:AZ5"/>
    <mergeCell ref="AY6:AY7"/>
    <mergeCell ref="AV6:AV7"/>
    <mergeCell ref="AW6:AW7"/>
    <mergeCell ref="AX6:AX7"/>
    <mergeCell ref="AZ6:AZ7"/>
    <mergeCell ref="AI4:AN4"/>
    <mergeCell ref="AI5:AI7"/>
    <mergeCell ref="AJ6:AJ7"/>
    <mergeCell ref="AK6:AK7"/>
    <mergeCell ref="AL6:AL7"/>
    <mergeCell ref="AJ5:AN5"/>
    <mergeCell ref="AM6:AM7"/>
    <mergeCell ref="S6:S7"/>
    <mergeCell ref="AN6:AN7"/>
    <mergeCell ref="R6:R7"/>
    <mergeCell ref="Q5:Q7"/>
    <mergeCell ref="AD5:AH5"/>
    <mergeCell ref="AC5:AC7"/>
    <mergeCell ref="AD6:AD7"/>
    <mergeCell ref="X5:AB5"/>
    <mergeCell ref="AE6:AE7"/>
    <mergeCell ref="AB6:AB7"/>
    <mergeCell ref="Z6:Z7"/>
    <mergeCell ref="AH6:AH7"/>
    <mergeCell ref="AF6:AF7"/>
    <mergeCell ref="AG6:AG7"/>
    <mergeCell ref="Y6:Y7"/>
    <mergeCell ref="A9:A36"/>
    <mergeCell ref="B9:B36"/>
    <mergeCell ref="AO4:AT4"/>
    <mergeCell ref="AP5:AT5"/>
    <mergeCell ref="AT6:AT7"/>
    <mergeCell ref="AP6:AP7"/>
    <mergeCell ref="AQ6:AQ7"/>
    <mergeCell ref="AR6:AR7"/>
    <mergeCell ref="AS6:AS7"/>
    <mergeCell ref="AO5:AO7"/>
    <mergeCell ref="AC4:AH4"/>
    <mergeCell ref="Q4:V4"/>
    <mergeCell ref="V6:V7"/>
    <mergeCell ref="U6:U7"/>
    <mergeCell ref="R5:V5"/>
    <mergeCell ref="T6:T7"/>
    <mergeCell ref="L2:P2"/>
    <mergeCell ref="O9:O36"/>
    <mergeCell ref="P9:P36"/>
    <mergeCell ref="X6:X7"/>
    <mergeCell ref="AA6:AA7"/>
    <mergeCell ref="A3:P3"/>
    <mergeCell ref="B4:B5"/>
    <mergeCell ref="C4:E4"/>
    <mergeCell ref="F4:J4"/>
    <mergeCell ref="A4:A5"/>
    <mergeCell ref="K4:N4"/>
    <mergeCell ref="O4:O5"/>
    <mergeCell ref="P4:P5"/>
    <mergeCell ref="W5:W7"/>
    <mergeCell ref="C10:E36"/>
    <mergeCell ref="F14:J36"/>
  </mergeCells>
  <phoneticPr fontId="2" type="noConversion"/>
  <printOptions horizontalCentered="1" verticalCentered="1"/>
  <pageMargins left="0.19685039370078741" right="0.19685039370078741" top="0.19685039370078741" bottom="0.11811023622047245" header="0.19685039370078741" footer="0.11811023622047245"/>
  <pageSetup paperSize="9" scale="40" orientation="landscape" r:id="rId1"/>
  <headerFooter alignWithMargins="0"/>
  <colBreaks count="7" manualBreakCount="7">
    <brk id="18" max="1048575" man="1"/>
    <brk id="20" max="1048575" man="1"/>
    <brk id="23" max="1048575" man="1"/>
    <brk id="26" max="1048575" man="1"/>
    <brk id="28" max="1048575" man="1"/>
    <brk id="31" max="1048575" man="1"/>
    <brk id="3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44"/>
  <sheetViews>
    <sheetView view="pageBreakPreview" topLeftCell="A12" zoomScale="60" zoomScaleNormal="50" workbookViewId="0">
      <selection activeCell="R44" sqref="R44"/>
    </sheetView>
  </sheetViews>
  <sheetFormatPr defaultRowHeight="14.25" x14ac:dyDescent="0.2"/>
  <cols>
    <col min="1" max="1" width="7.42578125" style="10" customWidth="1"/>
    <col min="2" max="2" width="35.140625" style="11" customWidth="1"/>
    <col min="3" max="3" width="27.85546875" style="12" customWidth="1"/>
    <col min="4" max="5" width="6.85546875" style="12" hidden="1" customWidth="1"/>
    <col min="6" max="6" width="0.140625" style="12" hidden="1" customWidth="1"/>
    <col min="7" max="7" width="4.5703125" style="12" hidden="1" customWidth="1"/>
    <col min="8" max="8" width="27.28515625" style="12" customWidth="1"/>
    <col min="9" max="9" width="31" style="12" customWidth="1"/>
    <col min="10" max="10" width="15.140625" style="12" customWidth="1"/>
    <col min="11" max="11" width="17" style="12" customWidth="1"/>
    <col min="12" max="12" width="15.28515625" style="14" customWidth="1"/>
    <col min="13" max="13" width="11.5703125" style="12" customWidth="1"/>
    <col min="14" max="14" width="12.28515625" style="15" customWidth="1"/>
    <col min="15" max="15" width="50.7109375" style="49" customWidth="1"/>
    <col min="16" max="16" width="16.7109375" style="12" customWidth="1"/>
    <col min="17" max="17" width="14.85546875" style="13" customWidth="1"/>
    <col min="18" max="18" width="17.5703125" style="13" customWidth="1"/>
    <col min="19" max="19" width="20.28515625" style="13" customWidth="1"/>
    <col min="20" max="20" width="27.28515625" style="13" customWidth="1"/>
    <col min="21" max="62" width="5.28515625" style="13" customWidth="1"/>
    <col min="63" max="65" width="5.5703125" style="13" customWidth="1"/>
    <col min="66" max="16384" width="9.140625" style="13"/>
  </cols>
  <sheetData>
    <row r="1" spans="1:77" s="63" customFormat="1" ht="27.75" customHeight="1" x14ac:dyDescent="0.3">
      <c r="A1" s="57"/>
      <c r="B1" s="58"/>
      <c r="C1" s="59"/>
      <c r="D1" s="59"/>
      <c r="E1" s="59"/>
      <c r="F1" s="59"/>
      <c r="G1" s="59"/>
      <c r="H1" s="59"/>
      <c r="I1" s="59"/>
      <c r="J1" s="59"/>
      <c r="K1" s="59"/>
      <c r="L1" s="60"/>
      <c r="M1" s="59"/>
      <c r="N1" s="61"/>
      <c r="O1" s="62"/>
      <c r="P1" s="59"/>
      <c r="T1" s="64" t="s">
        <v>63</v>
      </c>
    </row>
    <row r="2" spans="1:77" s="63" customFormat="1" ht="107.25" customHeight="1" x14ac:dyDescent="0.3">
      <c r="A2" s="57"/>
      <c r="B2" s="58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62"/>
      <c r="P2" s="120" t="s">
        <v>65</v>
      </c>
      <c r="Q2" s="120"/>
      <c r="R2" s="120"/>
      <c r="S2" s="120"/>
      <c r="T2" s="120"/>
    </row>
    <row r="3" spans="1:77" s="16" customFormat="1" ht="93" customHeight="1" x14ac:dyDescent="0.2">
      <c r="A3" s="95" t="s">
        <v>42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</row>
    <row r="4" spans="1:77" s="18" customFormat="1" ht="33" customHeight="1" x14ac:dyDescent="0.2">
      <c r="A4" s="98" t="s">
        <v>0</v>
      </c>
      <c r="B4" s="96" t="s">
        <v>1</v>
      </c>
      <c r="C4" s="97" t="s">
        <v>43</v>
      </c>
      <c r="D4" s="97"/>
      <c r="E4" s="97"/>
      <c r="F4" s="97"/>
      <c r="G4" s="97"/>
      <c r="H4" s="97"/>
      <c r="I4" s="97"/>
      <c r="J4" s="97" t="s">
        <v>4</v>
      </c>
      <c r="K4" s="97"/>
      <c r="L4" s="97"/>
      <c r="M4" s="97"/>
      <c r="N4" s="97"/>
      <c r="O4" s="99" t="s">
        <v>11</v>
      </c>
      <c r="P4" s="99"/>
      <c r="Q4" s="99"/>
      <c r="R4" s="99"/>
      <c r="S4" s="100" t="s">
        <v>14</v>
      </c>
      <c r="T4" s="101" t="s">
        <v>33</v>
      </c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</row>
    <row r="5" spans="1:77" s="22" customFormat="1" ht="116.25" customHeight="1" x14ac:dyDescent="0.2">
      <c r="A5" s="98"/>
      <c r="B5" s="96"/>
      <c r="C5" s="20" t="s">
        <v>44</v>
      </c>
      <c r="D5" s="20"/>
      <c r="E5" s="20"/>
      <c r="F5" s="20"/>
      <c r="G5" s="20"/>
      <c r="H5" s="20" t="s">
        <v>2</v>
      </c>
      <c r="I5" s="20" t="s">
        <v>3</v>
      </c>
      <c r="J5" s="19" t="s">
        <v>6</v>
      </c>
      <c r="K5" s="19" t="s">
        <v>46</v>
      </c>
      <c r="L5" s="19" t="s">
        <v>45</v>
      </c>
      <c r="M5" s="19" t="s">
        <v>7</v>
      </c>
      <c r="N5" s="19" t="s">
        <v>9</v>
      </c>
      <c r="O5" s="20" t="s">
        <v>12</v>
      </c>
      <c r="P5" s="20" t="s">
        <v>48</v>
      </c>
      <c r="Q5" s="20" t="s">
        <v>49</v>
      </c>
      <c r="R5" s="20" t="s">
        <v>13</v>
      </c>
      <c r="S5" s="100"/>
      <c r="T5" s="101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</row>
    <row r="6" spans="1:77" s="28" customFormat="1" ht="49.5" customHeight="1" x14ac:dyDescent="0.2">
      <c r="A6" s="23"/>
      <c r="B6" s="24">
        <v>1</v>
      </c>
      <c r="C6" s="25">
        <v>2</v>
      </c>
      <c r="D6" s="25"/>
      <c r="E6" s="25"/>
      <c r="F6" s="25"/>
      <c r="G6" s="25"/>
      <c r="H6" s="25">
        <v>3</v>
      </c>
      <c r="I6" s="25" t="s">
        <v>5</v>
      </c>
      <c r="J6" s="25">
        <v>5</v>
      </c>
      <c r="K6" s="25">
        <v>6</v>
      </c>
      <c r="L6" s="25">
        <v>7</v>
      </c>
      <c r="M6" s="25" t="s">
        <v>8</v>
      </c>
      <c r="N6" s="25" t="s">
        <v>10</v>
      </c>
      <c r="O6" s="25">
        <v>10</v>
      </c>
      <c r="P6" s="20">
        <v>11</v>
      </c>
      <c r="Q6" s="5">
        <v>12</v>
      </c>
      <c r="R6" s="5" t="s">
        <v>15</v>
      </c>
      <c r="S6" s="69" t="s">
        <v>16</v>
      </c>
      <c r="T6" s="69">
        <v>15</v>
      </c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</row>
    <row r="7" spans="1:77" s="33" customFormat="1" ht="4.5" hidden="1" customHeight="1" x14ac:dyDescent="0.25">
      <c r="A7" s="29"/>
      <c r="B7" s="30"/>
      <c r="C7" s="19"/>
      <c r="D7" s="19"/>
      <c r="E7" s="19"/>
      <c r="F7" s="19"/>
      <c r="G7" s="19"/>
      <c r="H7" s="19"/>
      <c r="I7" s="19"/>
      <c r="J7" s="19"/>
      <c r="K7" s="19"/>
      <c r="L7" s="31"/>
      <c r="M7" s="19"/>
      <c r="N7" s="19"/>
      <c r="O7" s="19"/>
      <c r="P7" s="68"/>
      <c r="Q7" s="5"/>
      <c r="R7" s="5"/>
      <c r="S7" s="32"/>
      <c r="T7" s="32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</row>
    <row r="8" spans="1:77" s="33" customFormat="1" ht="30.75" hidden="1" customHeight="1" x14ac:dyDescent="0.25">
      <c r="A8" s="34"/>
      <c r="B8" s="35"/>
      <c r="C8" s="36"/>
      <c r="D8" s="37"/>
      <c r="E8" s="37"/>
      <c r="F8" s="70"/>
      <c r="G8" s="70"/>
      <c r="H8" s="36"/>
      <c r="I8" s="36"/>
      <c r="J8" s="39"/>
      <c r="K8" s="70"/>
      <c r="L8" s="39"/>
      <c r="M8" s="40"/>
      <c r="N8" s="39"/>
      <c r="O8" s="67"/>
      <c r="P8" s="2"/>
      <c r="Q8" s="5"/>
      <c r="R8" s="5"/>
      <c r="S8" s="32"/>
      <c r="T8" s="32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</row>
    <row r="9" spans="1:77" s="7" customFormat="1" ht="58.5" customHeight="1" x14ac:dyDescent="0.2">
      <c r="A9" s="112">
        <v>1</v>
      </c>
      <c r="B9" s="115" t="s">
        <v>34</v>
      </c>
      <c r="C9" s="7">
        <v>21</v>
      </c>
      <c r="D9" s="8"/>
      <c r="E9" s="8"/>
      <c r="H9" s="7">
        <v>12</v>
      </c>
      <c r="I9" s="6">
        <f>H9/C9*100</f>
        <v>57.142857142857139</v>
      </c>
      <c r="J9" s="7" t="s">
        <v>17</v>
      </c>
      <c r="K9" s="2">
        <f>K10+K11+K12+K13</f>
        <v>714</v>
      </c>
      <c r="L9" s="2">
        <f t="shared" ref="L9" si="0">L10+L11+L12+L13</f>
        <v>465</v>
      </c>
      <c r="M9" s="2">
        <f>L9/K9*100</f>
        <v>65.12605042016807</v>
      </c>
      <c r="N9" s="2">
        <f>I9/M9*100</f>
        <v>87.741935483870961</v>
      </c>
      <c r="O9" s="9" t="s">
        <v>35</v>
      </c>
      <c r="P9" s="54">
        <v>102.2</v>
      </c>
      <c r="Q9" s="54">
        <v>93.5</v>
      </c>
      <c r="R9" s="50">
        <f t="shared" ref="R9:R38" si="1">Q9/P9*100</f>
        <v>91.487279843444227</v>
      </c>
      <c r="S9" s="116">
        <f>R39*N9/100</f>
        <v>92.975719095395888</v>
      </c>
      <c r="T9" s="117" t="s">
        <v>64</v>
      </c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</row>
    <row r="10" spans="1:77" s="33" customFormat="1" ht="36.75" customHeight="1" x14ac:dyDescent="0.2">
      <c r="A10" s="112"/>
      <c r="B10" s="115"/>
      <c r="C10" s="118" t="s">
        <v>47</v>
      </c>
      <c r="D10" s="118"/>
      <c r="E10" s="118"/>
      <c r="F10" s="118"/>
      <c r="G10" s="118"/>
      <c r="H10" s="118"/>
      <c r="I10" s="118"/>
      <c r="J10" s="42" t="s">
        <v>62</v>
      </c>
      <c r="K10" s="3">
        <v>0</v>
      </c>
      <c r="L10" s="3">
        <v>0</v>
      </c>
      <c r="M10" s="4" t="e">
        <f>L10/K10*100</f>
        <v>#DIV/0!</v>
      </c>
      <c r="N10" s="3" t="e">
        <f>I10/M10*100</f>
        <v>#DIV/0!</v>
      </c>
      <c r="O10" s="19" t="s">
        <v>32</v>
      </c>
      <c r="P10" s="55">
        <v>105</v>
      </c>
      <c r="Q10" s="5">
        <v>91.3</v>
      </c>
      <c r="R10" s="50">
        <f t="shared" si="1"/>
        <v>86.952380952380949</v>
      </c>
      <c r="S10" s="116"/>
      <c r="T10" s="117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</row>
    <row r="11" spans="1:77" s="33" customFormat="1" ht="36.75" customHeight="1" x14ac:dyDescent="0.2">
      <c r="A11" s="112"/>
      <c r="B11" s="115"/>
      <c r="C11" s="118"/>
      <c r="D11" s="118"/>
      <c r="E11" s="118"/>
      <c r="F11" s="118"/>
      <c r="G11" s="118"/>
      <c r="H11" s="118"/>
      <c r="I11" s="118"/>
      <c r="J11" s="42" t="s">
        <v>18</v>
      </c>
      <c r="K11" s="3">
        <v>714</v>
      </c>
      <c r="L11" s="3">
        <v>465</v>
      </c>
      <c r="M11" s="3">
        <f>L11/K11*100</f>
        <v>65.12605042016807</v>
      </c>
      <c r="N11" s="3">
        <f>I11/M11*100</f>
        <v>0</v>
      </c>
      <c r="O11" s="43" t="s">
        <v>36</v>
      </c>
      <c r="P11" s="55">
        <v>96.9</v>
      </c>
      <c r="Q11" s="5">
        <v>97.7</v>
      </c>
      <c r="R11" s="50">
        <f t="shared" si="1"/>
        <v>100.82559339525284</v>
      </c>
      <c r="S11" s="116"/>
      <c r="T11" s="117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</row>
    <row r="12" spans="1:77" s="33" customFormat="1" ht="36.75" customHeight="1" x14ac:dyDescent="0.2">
      <c r="A12" s="112"/>
      <c r="B12" s="115"/>
      <c r="C12" s="118"/>
      <c r="D12" s="118"/>
      <c r="E12" s="118"/>
      <c r="F12" s="118"/>
      <c r="G12" s="118"/>
      <c r="H12" s="118"/>
      <c r="I12" s="118"/>
      <c r="J12" s="42" t="s">
        <v>19</v>
      </c>
      <c r="K12" s="4">
        <v>0</v>
      </c>
      <c r="L12" s="4">
        <v>0</v>
      </c>
      <c r="M12" s="4" t="e">
        <f>L12/K12*100</f>
        <v>#DIV/0!</v>
      </c>
      <c r="N12" s="3" t="e">
        <f>I12/M12*100</f>
        <v>#DIV/0!</v>
      </c>
      <c r="O12" s="43" t="s">
        <v>21</v>
      </c>
      <c r="P12" s="55">
        <v>172</v>
      </c>
      <c r="Q12" s="5">
        <v>270</v>
      </c>
      <c r="R12" s="50">
        <f>Q12/P12*100</f>
        <v>156.97674418604649</v>
      </c>
      <c r="S12" s="116"/>
      <c r="T12" s="117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</row>
    <row r="13" spans="1:77" s="33" customFormat="1" ht="30.75" customHeight="1" x14ac:dyDescent="0.2">
      <c r="A13" s="112"/>
      <c r="B13" s="115"/>
      <c r="C13" s="118"/>
      <c r="D13" s="118"/>
      <c r="E13" s="118"/>
      <c r="F13" s="118"/>
      <c r="G13" s="118"/>
      <c r="H13" s="118"/>
      <c r="I13" s="118"/>
      <c r="J13" s="44" t="s">
        <v>20</v>
      </c>
      <c r="K13" s="4">
        <v>0</v>
      </c>
      <c r="L13" s="4">
        <v>0</v>
      </c>
      <c r="M13" s="4" t="e">
        <f>L13/K13*100</f>
        <v>#DIV/0!</v>
      </c>
      <c r="N13" s="3" t="e">
        <f>I13/M13*100</f>
        <v>#DIV/0!</v>
      </c>
      <c r="O13" s="43" t="s">
        <v>22</v>
      </c>
      <c r="P13" s="55">
        <v>12</v>
      </c>
      <c r="Q13" s="5">
        <v>36.700000000000003</v>
      </c>
      <c r="R13" s="50">
        <f t="shared" si="1"/>
        <v>305.83333333333337</v>
      </c>
      <c r="S13" s="116"/>
      <c r="T13" s="117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</row>
    <row r="14" spans="1:77" s="33" customFormat="1" ht="58.5" customHeight="1" x14ac:dyDescent="0.2">
      <c r="A14" s="112"/>
      <c r="B14" s="115"/>
      <c r="C14" s="118"/>
      <c r="D14" s="118"/>
      <c r="E14" s="118"/>
      <c r="F14" s="118"/>
      <c r="G14" s="118"/>
      <c r="H14" s="118"/>
      <c r="I14" s="118"/>
      <c r="J14" s="119"/>
      <c r="K14" s="119"/>
      <c r="L14" s="119"/>
      <c r="M14" s="119"/>
      <c r="N14" s="119"/>
      <c r="O14" s="43" t="s">
        <v>37</v>
      </c>
      <c r="P14" s="55">
        <v>23951</v>
      </c>
      <c r="Q14" s="5">
        <v>24535</v>
      </c>
      <c r="R14" s="50">
        <f t="shared" si="1"/>
        <v>102.43831155275353</v>
      </c>
      <c r="S14" s="116"/>
      <c r="T14" s="117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</row>
    <row r="15" spans="1:77" s="33" customFormat="1" ht="20.25" customHeight="1" x14ac:dyDescent="0.2">
      <c r="A15" s="112"/>
      <c r="B15" s="115"/>
      <c r="C15" s="118"/>
      <c r="D15" s="118"/>
      <c r="E15" s="118"/>
      <c r="F15" s="118"/>
      <c r="G15" s="118"/>
      <c r="H15" s="118"/>
      <c r="I15" s="118"/>
      <c r="J15" s="119"/>
      <c r="K15" s="119"/>
      <c r="L15" s="119"/>
      <c r="M15" s="119"/>
      <c r="N15" s="119"/>
      <c r="O15" s="43" t="s">
        <v>50</v>
      </c>
      <c r="P15" s="55">
        <v>0</v>
      </c>
      <c r="Q15" s="5">
        <v>0</v>
      </c>
      <c r="R15" s="50">
        <v>0</v>
      </c>
      <c r="S15" s="116"/>
      <c r="T15" s="117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</row>
    <row r="16" spans="1:77" s="33" customFormat="1" ht="36" customHeight="1" x14ac:dyDescent="0.2">
      <c r="A16" s="112"/>
      <c r="B16" s="115"/>
      <c r="C16" s="118"/>
      <c r="D16" s="118"/>
      <c r="E16" s="118"/>
      <c r="F16" s="118"/>
      <c r="G16" s="118"/>
      <c r="H16" s="118"/>
      <c r="I16" s="118"/>
      <c r="J16" s="119"/>
      <c r="K16" s="119"/>
      <c r="L16" s="119"/>
      <c r="M16" s="119"/>
      <c r="N16" s="119"/>
      <c r="O16" s="43" t="s">
        <v>41</v>
      </c>
      <c r="P16" s="54">
        <v>31528</v>
      </c>
      <c r="Q16" s="54">
        <v>31528</v>
      </c>
      <c r="R16" s="50">
        <f t="shared" si="1"/>
        <v>100</v>
      </c>
      <c r="S16" s="116"/>
      <c r="T16" s="117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</row>
    <row r="17" spans="1:77" s="33" customFormat="1" ht="18.75" customHeight="1" x14ac:dyDescent="0.2">
      <c r="A17" s="112"/>
      <c r="B17" s="115"/>
      <c r="C17" s="118"/>
      <c r="D17" s="118"/>
      <c r="E17" s="118"/>
      <c r="F17" s="118"/>
      <c r="G17" s="118"/>
      <c r="H17" s="118"/>
      <c r="I17" s="118"/>
      <c r="J17" s="119"/>
      <c r="K17" s="119"/>
      <c r="L17" s="119"/>
      <c r="M17" s="119"/>
      <c r="N17" s="119"/>
      <c r="O17" s="43" t="s">
        <v>23</v>
      </c>
      <c r="P17" s="55">
        <v>81000</v>
      </c>
      <c r="Q17" s="5">
        <v>81000</v>
      </c>
      <c r="R17" s="50">
        <f t="shared" si="1"/>
        <v>100</v>
      </c>
      <c r="S17" s="116"/>
      <c r="T17" s="117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</row>
    <row r="18" spans="1:77" s="33" customFormat="1" ht="18.75" customHeight="1" x14ac:dyDescent="0.2">
      <c r="A18" s="112"/>
      <c r="B18" s="115"/>
      <c r="C18" s="118"/>
      <c r="D18" s="118"/>
      <c r="E18" s="118"/>
      <c r="F18" s="118"/>
      <c r="G18" s="118"/>
      <c r="H18" s="118"/>
      <c r="I18" s="118"/>
      <c r="J18" s="119"/>
      <c r="K18" s="119"/>
      <c r="L18" s="119"/>
      <c r="M18" s="119"/>
      <c r="N18" s="119"/>
      <c r="O18" s="43" t="s">
        <v>51</v>
      </c>
      <c r="P18" s="55">
        <v>0</v>
      </c>
      <c r="Q18" s="5">
        <v>5403.2</v>
      </c>
      <c r="R18" s="50">
        <v>0</v>
      </c>
      <c r="S18" s="116"/>
      <c r="T18" s="117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</row>
    <row r="19" spans="1:77" s="33" customFormat="1" ht="32.25" customHeight="1" x14ac:dyDescent="0.2">
      <c r="A19" s="112"/>
      <c r="B19" s="115"/>
      <c r="C19" s="118"/>
      <c r="D19" s="118"/>
      <c r="E19" s="118"/>
      <c r="F19" s="118"/>
      <c r="G19" s="118"/>
      <c r="H19" s="118"/>
      <c r="I19" s="118"/>
      <c r="J19" s="119"/>
      <c r="K19" s="119"/>
      <c r="L19" s="119"/>
      <c r="M19" s="119"/>
      <c r="N19" s="119"/>
      <c r="O19" s="43" t="s">
        <v>52</v>
      </c>
      <c r="P19" s="55">
        <v>1020</v>
      </c>
      <c r="Q19" s="5">
        <v>1062.9000000000001</v>
      </c>
      <c r="R19" s="50">
        <f t="shared" si="1"/>
        <v>104.20588235294119</v>
      </c>
      <c r="S19" s="116"/>
      <c r="T19" s="117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</row>
    <row r="20" spans="1:77" s="33" customFormat="1" ht="47.25" customHeight="1" x14ac:dyDescent="0.2">
      <c r="A20" s="112"/>
      <c r="B20" s="115"/>
      <c r="C20" s="118"/>
      <c r="D20" s="118"/>
      <c r="E20" s="118"/>
      <c r="F20" s="118"/>
      <c r="G20" s="118"/>
      <c r="H20" s="118"/>
      <c r="I20" s="118"/>
      <c r="J20" s="119"/>
      <c r="K20" s="119"/>
      <c r="L20" s="119"/>
      <c r="M20" s="119"/>
      <c r="N20" s="119"/>
      <c r="O20" s="43" t="s">
        <v>53</v>
      </c>
      <c r="P20" s="55">
        <v>0</v>
      </c>
      <c r="Q20" s="5">
        <v>0</v>
      </c>
      <c r="R20" s="50">
        <v>0</v>
      </c>
      <c r="S20" s="116"/>
      <c r="T20" s="117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</row>
    <row r="21" spans="1:77" s="33" customFormat="1" ht="44.25" customHeight="1" x14ac:dyDescent="0.2">
      <c r="A21" s="112"/>
      <c r="B21" s="115"/>
      <c r="C21" s="118"/>
      <c r="D21" s="118"/>
      <c r="E21" s="118"/>
      <c r="F21" s="118"/>
      <c r="G21" s="118"/>
      <c r="H21" s="118"/>
      <c r="I21" s="118"/>
      <c r="J21" s="119"/>
      <c r="K21" s="119"/>
      <c r="L21" s="119"/>
      <c r="M21" s="119"/>
      <c r="N21" s="119"/>
      <c r="O21" s="43" t="s">
        <v>54</v>
      </c>
      <c r="P21" s="55">
        <v>1004</v>
      </c>
      <c r="Q21" s="5">
        <v>1004</v>
      </c>
      <c r="R21" s="50">
        <f t="shared" si="1"/>
        <v>100</v>
      </c>
      <c r="S21" s="116"/>
      <c r="T21" s="117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</row>
    <row r="22" spans="1:77" s="33" customFormat="1" ht="32.25" customHeight="1" x14ac:dyDescent="0.2">
      <c r="A22" s="112"/>
      <c r="B22" s="115"/>
      <c r="C22" s="118"/>
      <c r="D22" s="118"/>
      <c r="E22" s="118"/>
      <c r="F22" s="118"/>
      <c r="G22" s="118"/>
      <c r="H22" s="118"/>
      <c r="I22" s="118"/>
      <c r="J22" s="119"/>
      <c r="K22" s="119"/>
      <c r="L22" s="119"/>
      <c r="M22" s="119"/>
      <c r="N22" s="119"/>
      <c r="O22" s="43" t="s">
        <v>55</v>
      </c>
      <c r="P22" s="55">
        <v>0</v>
      </c>
      <c r="Q22" s="5">
        <v>0</v>
      </c>
      <c r="R22" s="50">
        <v>0</v>
      </c>
      <c r="S22" s="116"/>
      <c r="T22" s="117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</row>
    <row r="23" spans="1:77" s="33" customFormat="1" ht="18.75" customHeight="1" x14ac:dyDescent="0.2">
      <c r="A23" s="112"/>
      <c r="B23" s="115"/>
      <c r="C23" s="118"/>
      <c r="D23" s="118"/>
      <c r="E23" s="118"/>
      <c r="F23" s="118"/>
      <c r="G23" s="118"/>
      <c r="H23" s="118"/>
      <c r="I23" s="118"/>
      <c r="J23" s="119"/>
      <c r="K23" s="119"/>
      <c r="L23" s="119"/>
      <c r="M23" s="119"/>
      <c r="N23" s="119"/>
      <c r="O23" s="43" t="s">
        <v>56</v>
      </c>
      <c r="P23" s="55">
        <v>6</v>
      </c>
      <c r="Q23" s="5">
        <v>6</v>
      </c>
      <c r="R23" s="50">
        <f t="shared" si="1"/>
        <v>100</v>
      </c>
      <c r="S23" s="116"/>
      <c r="T23" s="117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</row>
    <row r="24" spans="1:77" s="33" customFormat="1" ht="18.75" customHeight="1" x14ac:dyDescent="0.2">
      <c r="A24" s="112"/>
      <c r="B24" s="115"/>
      <c r="C24" s="118"/>
      <c r="D24" s="118"/>
      <c r="E24" s="118"/>
      <c r="F24" s="118"/>
      <c r="G24" s="118"/>
      <c r="H24" s="118"/>
      <c r="I24" s="118"/>
      <c r="J24" s="119"/>
      <c r="K24" s="119"/>
      <c r="L24" s="119"/>
      <c r="M24" s="119"/>
      <c r="N24" s="119"/>
      <c r="O24" s="43" t="s">
        <v>57</v>
      </c>
      <c r="P24" s="55">
        <v>12513</v>
      </c>
      <c r="Q24" s="5">
        <v>12476.7</v>
      </c>
      <c r="R24" s="50">
        <f t="shared" si="1"/>
        <v>99.709901702229686</v>
      </c>
      <c r="S24" s="116"/>
      <c r="T24" s="117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</row>
    <row r="25" spans="1:77" s="46" customFormat="1" ht="91.5" customHeight="1" x14ac:dyDescent="0.2">
      <c r="A25" s="112"/>
      <c r="B25" s="115"/>
      <c r="C25" s="118"/>
      <c r="D25" s="118"/>
      <c r="E25" s="118"/>
      <c r="F25" s="118"/>
      <c r="G25" s="118"/>
      <c r="H25" s="118"/>
      <c r="I25" s="118"/>
      <c r="J25" s="119"/>
      <c r="K25" s="119"/>
      <c r="L25" s="119"/>
      <c r="M25" s="119"/>
      <c r="N25" s="119"/>
      <c r="O25" s="43" t="s">
        <v>58</v>
      </c>
      <c r="P25" s="5">
        <v>2000</v>
      </c>
      <c r="Q25" s="5">
        <v>2000</v>
      </c>
      <c r="R25" s="50">
        <f t="shared" si="1"/>
        <v>100</v>
      </c>
      <c r="S25" s="116"/>
      <c r="T25" s="117"/>
    </row>
    <row r="26" spans="1:77" s="46" customFormat="1" ht="45" customHeight="1" x14ac:dyDescent="0.2">
      <c r="A26" s="112"/>
      <c r="B26" s="115"/>
      <c r="C26" s="118"/>
      <c r="D26" s="118"/>
      <c r="E26" s="118"/>
      <c r="F26" s="118"/>
      <c r="G26" s="118"/>
      <c r="H26" s="118"/>
      <c r="I26" s="118"/>
      <c r="J26" s="119"/>
      <c r="K26" s="119"/>
      <c r="L26" s="119"/>
      <c r="M26" s="119"/>
      <c r="N26" s="119"/>
      <c r="O26" s="43" t="s">
        <v>38</v>
      </c>
      <c r="P26" s="5">
        <v>0</v>
      </c>
      <c r="Q26" s="5">
        <v>0</v>
      </c>
      <c r="R26" s="50">
        <v>0</v>
      </c>
      <c r="S26" s="116"/>
      <c r="T26" s="117"/>
    </row>
    <row r="27" spans="1:77" s="46" customFormat="1" ht="60.75" customHeight="1" x14ac:dyDescent="0.2">
      <c r="A27" s="112"/>
      <c r="B27" s="115"/>
      <c r="C27" s="118"/>
      <c r="D27" s="118"/>
      <c r="E27" s="118"/>
      <c r="F27" s="118"/>
      <c r="G27" s="118"/>
      <c r="H27" s="118"/>
      <c r="I27" s="118"/>
      <c r="J27" s="119"/>
      <c r="K27" s="119"/>
      <c r="L27" s="119"/>
      <c r="M27" s="119"/>
      <c r="N27" s="119"/>
      <c r="O27" s="43" t="s">
        <v>59</v>
      </c>
      <c r="P27" s="5">
        <v>1</v>
      </c>
      <c r="Q27" s="5">
        <v>1</v>
      </c>
      <c r="R27" s="50">
        <f t="shared" si="1"/>
        <v>100</v>
      </c>
      <c r="S27" s="116"/>
      <c r="T27" s="117"/>
    </row>
    <row r="28" spans="1:77" s="46" customFormat="1" ht="28.5" customHeight="1" x14ac:dyDescent="0.2">
      <c r="A28" s="112"/>
      <c r="B28" s="115"/>
      <c r="C28" s="118"/>
      <c r="D28" s="118"/>
      <c r="E28" s="118"/>
      <c r="F28" s="118"/>
      <c r="G28" s="118"/>
      <c r="H28" s="118"/>
      <c r="I28" s="118"/>
      <c r="J28" s="119"/>
      <c r="K28" s="119"/>
      <c r="L28" s="119"/>
      <c r="M28" s="119"/>
      <c r="N28" s="119"/>
      <c r="O28" s="43" t="s">
        <v>60</v>
      </c>
      <c r="P28" s="5">
        <v>1</v>
      </c>
      <c r="Q28" s="5">
        <v>0</v>
      </c>
      <c r="R28" s="50">
        <f t="shared" si="1"/>
        <v>0</v>
      </c>
      <c r="S28" s="116"/>
      <c r="T28" s="117"/>
    </row>
    <row r="29" spans="1:77" s="46" customFormat="1" ht="28.5" customHeight="1" x14ac:dyDescent="0.2">
      <c r="A29" s="112"/>
      <c r="B29" s="115"/>
      <c r="C29" s="118"/>
      <c r="D29" s="118"/>
      <c r="E29" s="118"/>
      <c r="F29" s="118"/>
      <c r="G29" s="118"/>
      <c r="H29" s="118"/>
      <c r="I29" s="118"/>
      <c r="J29" s="119"/>
      <c r="K29" s="119"/>
      <c r="L29" s="119"/>
      <c r="M29" s="119"/>
      <c r="N29" s="119"/>
      <c r="O29" s="43" t="s">
        <v>39</v>
      </c>
      <c r="P29" s="5">
        <v>100</v>
      </c>
      <c r="Q29" s="5">
        <v>282.8</v>
      </c>
      <c r="R29" s="50">
        <f>Q29/P29*100</f>
        <v>282.8</v>
      </c>
      <c r="S29" s="116"/>
      <c r="T29" s="117"/>
    </row>
    <row r="30" spans="1:77" s="46" customFormat="1" ht="15.75" customHeight="1" x14ac:dyDescent="0.2">
      <c r="A30" s="112"/>
      <c r="B30" s="115"/>
      <c r="C30" s="118"/>
      <c r="D30" s="118"/>
      <c r="E30" s="118"/>
      <c r="F30" s="118"/>
      <c r="G30" s="118"/>
      <c r="H30" s="118"/>
      <c r="I30" s="118"/>
      <c r="J30" s="119"/>
      <c r="K30" s="119"/>
      <c r="L30" s="119"/>
      <c r="M30" s="119"/>
      <c r="N30" s="119"/>
      <c r="O30" s="43" t="s">
        <v>24</v>
      </c>
      <c r="P30" s="5">
        <v>2</v>
      </c>
      <c r="Q30" s="5">
        <v>2</v>
      </c>
      <c r="R30" s="50">
        <f t="shared" si="1"/>
        <v>100</v>
      </c>
      <c r="S30" s="116"/>
      <c r="T30" s="117"/>
    </row>
    <row r="31" spans="1:77" s="46" customFormat="1" ht="15.75" customHeight="1" x14ac:dyDescent="0.2">
      <c r="A31" s="112"/>
      <c r="B31" s="115"/>
      <c r="C31" s="118"/>
      <c r="D31" s="118"/>
      <c r="E31" s="118"/>
      <c r="F31" s="118"/>
      <c r="G31" s="118"/>
      <c r="H31" s="118"/>
      <c r="I31" s="118"/>
      <c r="J31" s="119"/>
      <c r="K31" s="119"/>
      <c r="L31" s="119"/>
      <c r="M31" s="119"/>
      <c r="N31" s="119"/>
      <c r="O31" s="43" t="s">
        <v>25</v>
      </c>
      <c r="P31" s="5">
        <v>0</v>
      </c>
      <c r="Q31" s="5">
        <v>0</v>
      </c>
      <c r="R31" s="50">
        <v>0</v>
      </c>
      <c r="S31" s="116"/>
      <c r="T31" s="117"/>
    </row>
    <row r="32" spans="1:77" s="46" customFormat="1" ht="15.75" customHeight="1" x14ac:dyDescent="0.2">
      <c r="A32" s="112"/>
      <c r="B32" s="115"/>
      <c r="C32" s="118"/>
      <c r="D32" s="118"/>
      <c r="E32" s="118"/>
      <c r="F32" s="118"/>
      <c r="G32" s="118"/>
      <c r="H32" s="118"/>
      <c r="I32" s="118"/>
      <c r="J32" s="119"/>
      <c r="K32" s="119"/>
      <c r="L32" s="119"/>
      <c r="M32" s="119"/>
      <c r="N32" s="119"/>
      <c r="O32" s="19" t="s">
        <v>26</v>
      </c>
      <c r="P32" s="5">
        <v>0</v>
      </c>
      <c r="Q32" s="5">
        <v>0</v>
      </c>
      <c r="R32" s="50">
        <v>0</v>
      </c>
      <c r="S32" s="116"/>
      <c r="T32" s="117"/>
    </row>
    <row r="33" spans="1:20" s="51" customFormat="1" ht="30" x14ac:dyDescent="0.25">
      <c r="A33" s="112"/>
      <c r="B33" s="115"/>
      <c r="C33" s="118"/>
      <c r="D33" s="118"/>
      <c r="E33" s="118"/>
      <c r="F33" s="118"/>
      <c r="G33" s="118"/>
      <c r="H33" s="118"/>
      <c r="I33" s="118"/>
      <c r="J33" s="119"/>
      <c r="K33" s="119"/>
      <c r="L33" s="119"/>
      <c r="M33" s="119"/>
      <c r="N33" s="119"/>
      <c r="O33" s="52" t="s">
        <v>30</v>
      </c>
      <c r="P33" s="5">
        <v>95</v>
      </c>
      <c r="Q33" s="5">
        <v>95</v>
      </c>
      <c r="R33" s="50">
        <f t="shared" ref="R33:R34" si="2">Q33/P33*100</f>
        <v>100</v>
      </c>
      <c r="S33" s="116"/>
      <c r="T33" s="117"/>
    </row>
    <row r="34" spans="1:20" s="51" customFormat="1" ht="30" x14ac:dyDescent="0.25">
      <c r="A34" s="112"/>
      <c r="B34" s="115"/>
      <c r="C34" s="118"/>
      <c r="D34" s="118"/>
      <c r="E34" s="118"/>
      <c r="F34" s="118"/>
      <c r="G34" s="118"/>
      <c r="H34" s="118"/>
      <c r="I34" s="118"/>
      <c r="J34" s="119"/>
      <c r="K34" s="119"/>
      <c r="L34" s="119"/>
      <c r="M34" s="119"/>
      <c r="N34" s="119"/>
      <c r="O34" s="52" t="s">
        <v>40</v>
      </c>
      <c r="P34" s="5">
        <v>5</v>
      </c>
      <c r="Q34" s="5">
        <v>5</v>
      </c>
      <c r="R34" s="50">
        <f t="shared" si="2"/>
        <v>100</v>
      </c>
      <c r="S34" s="116"/>
      <c r="T34" s="117"/>
    </row>
    <row r="35" spans="1:20" s="51" customFormat="1" ht="30" x14ac:dyDescent="0.25">
      <c r="A35" s="112"/>
      <c r="B35" s="115"/>
      <c r="C35" s="118"/>
      <c r="D35" s="118"/>
      <c r="E35" s="118"/>
      <c r="F35" s="118"/>
      <c r="G35" s="118"/>
      <c r="H35" s="118"/>
      <c r="I35" s="118"/>
      <c r="J35" s="119"/>
      <c r="K35" s="119"/>
      <c r="L35" s="119"/>
      <c r="M35" s="119"/>
      <c r="N35" s="119"/>
      <c r="O35" s="53" t="s">
        <v>27</v>
      </c>
      <c r="P35" s="5">
        <v>100</v>
      </c>
      <c r="Q35" s="5">
        <v>0</v>
      </c>
      <c r="R35" s="50">
        <f t="shared" si="1"/>
        <v>0</v>
      </c>
      <c r="S35" s="116"/>
      <c r="T35" s="117"/>
    </row>
    <row r="36" spans="1:20" s="51" customFormat="1" ht="30" x14ac:dyDescent="0.25">
      <c r="A36" s="112"/>
      <c r="B36" s="115"/>
      <c r="C36" s="118"/>
      <c r="D36" s="118"/>
      <c r="E36" s="118"/>
      <c r="F36" s="118"/>
      <c r="G36" s="118"/>
      <c r="H36" s="118"/>
      <c r="I36" s="118"/>
      <c r="J36" s="119"/>
      <c r="K36" s="119"/>
      <c r="L36" s="119"/>
      <c r="M36" s="119"/>
      <c r="N36" s="119"/>
      <c r="O36" s="53" t="s">
        <v>28</v>
      </c>
      <c r="P36" s="5">
        <v>100</v>
      </c>
      <c r="Q36" s="5">
        <v>0</v>
      </c>
      <c r="R36" s="50">
        <f t="shared" si="1"/>
        <v>0</v>
      </c>
      <c r="S36" s="116"/>
      <c r="T36" s="117"/>
    </row>
    <row r="37" spans="1:20" s="46" customFormat="1" ht="18.75" x14ac:dyDescent="0.2">
      <c r="A37" s="112"/>
      <c r="B37" s="115"/>
      <c r="C37" s="118"/>
      <c r="D37" s="118"/>
      <c r="E37" s="118"/>
      <c r="F37" s="118"/>
      <c r="G37" s="118"/>
      <c r="H37" s="118"/>
      <c r="I37" s="118"/>
      <c r="J37" s="119"/>
      <c r="K37" s="119"/>
      <c r="L37" s="119"/>
      <c r="M37" s="119"/>
      <c r="N37" s="119"/>
      <c r="O37" s="43" t="s">
        <v>61</v>
      </c>
      <c r="P37" s="5">
        <v>0</v>
      </c>
      <c r="Q37" s="5">
        <v>0</v>
      </c>
      <c r="R37" s="50">
        <v>0</v>
      </c>
      <c r="S37" s="116"/>
      <c r="T37" s="117"/>
    </row>
    <row r="38" spans="1:20" s="46" customFormat="1" ht="18.75" x14ac:dyDescent="0.2">
      <c r="A38" s="112"/>
      <c r="B38" s="115"/>
      <c r="C38" s="118"/>
      <c r="D38" s="118"/>
      <c r="E38" s="118"/>
      <c r="F38" s="118"/>
      <c r="G38" s="118"/>
      <c r="H38" s="118"/>
      <c r="I38" s="118"/>
      <c r="J38" s="119"/>
      <c r="K38" s="119"/>
      <c r="L38" s="119"/>
      <c r="M38" s="119"/>
      <c r="N38" s="119"/>
      <c r="O38" s="19" t="s">
        <v>29</v>
      </c>
      <c r="P38" s="5">
        <v>1355</v>
      </c>
      <c r="Q38" s="5">
        <v>1355</v>
      </c>
      <c r="R38" s="50">
        <f t="shared" si="1"/>
        <v>100</v>
      </c>
      <c r="S38" s="116"/>
      <c r="T38" s="117"/>
    </row>
    <row r="39" spans="1:20" s="66" customFormat="1" ht="28.5" x14ac:dyDescent="0.2">
      <c r="A39" s="112"/>
      <c r="B39" s="115"/>
      <c r="C39" s="118"/>
      <c r="D39" s="118"/>
      <c r="E39" s="118"/>
      <c r="F39" s="118"/>
      <c r="G39" s="118"/>
      <c r="H39" s="118"/>
      <c r="I39" s="118"/>
      <c r="J39" s="119"/>
      <c r="K39" s="119"/>
      <c r="L39" s="119"/>
      <c r="M39" s="119"/>
      <c r="N39" s="119"/>
      <c r="O39" s="1" t="s">
        <v>31</v>
      </c>
      <c r="P39" s="56"/>
      <c r="Q39" s="56"/>
      <c r="R39" s="65">
        <f>R42/22</f>
        <v>105.96497396901738</v>
      </c>
      <c r="S39" s="116"/>
      <c r="T39" s="117"/>
    </row>
    <row r="42" spans="1:20" x14ac:dyDescent="0.2">
      <c r="R42" s="47">
        <f>SUM(R9:R38)</f>
        <v>2331.2294273183825</v>
      </c>
    </row>
    <row r="44" spans="1:20" x14ac:dyDescent="0.2">
      <c r="R44" s="48">
        <f>(R9+R10+R11+R12+R13+R14+R16+R17+R19+R24+R25+R26+R29+R30+R31+R32+R35+R36+R38)/30</f>
        <v>61.040980910612738</v>
      </c>
      <c r="S44" s="48">
        <f>R39*N9/100</f>
        <v>92.975719095395888</v>
      </c>
    </row>
  </sheetData>
  <mergeCells count="63">
    <mergeCell ref="AY4:BD4"/>
    <mergeCell ref="P2:T2"/>
    <mergeCell ref="A3:T3"/>
    <mergeCell ref="A4:A5"/>
    <mergeCell ref="B4:B5"/>
    <mergeCell ref="C4:I4"/>
    <mergeCell ref="J4:N4"/>
    <mergeCell ref="O4:R4"/>
    <mergeCell ref="S4:S5"/>
    <mergeCell ref="T4:T5"/>
    <mergeCell ref="U4:Z4"/>
    <mergeCell ref="AA4:AF4"/>
    <mergeCell ref="AG4:AL4"/>
    <mergeCell ref="AM4:AR4"/>
    <mergeCell ref="AS4:AX4"/>
    <mergeCell ref="U5:U7"/>
    <mergeCell ref="V5:Z5"/>
    <mergeCell ref="AA5:AA7"/>
    <mergeCell ref="AB5:AF5"/>
    <mergeCell ref="AG5:AG7"/>
    <mergeCell ref="V6:V7"/>
    <mergeCell ref="W6:W7"/>
    <mergeCell ref="X6:X7"/>
    <mergeCell ref="Y6:Y7"/>
    <mergeCell ref="AS5:AS7"/>
    <mergeCell ref="AT5:AX5"/>
    <mergeCell ref="AY5:AY7"/>
    <mergeCell ref="AZ5:BD5"/>
    <mergeCell ref="AO6:AO7"/>
    <mergeCell ref="AP6:AP7"/>
    <mergeCell ref="AQ6:AQ7"/>
    <mergeCell ref="AR6:AR7"/>
    <mergeCell ref="BA6:BA7"/>
    <mergeCell ref="BB6:BB7"/>
    <mergeCell ref="BC6:BC7"/>
    <mergeCell ref="BD6:BD7"/>
    <mergeCell ref="AT6:AT7"/>
    <mergeCell ref="AU6:AU7"/>
    <mergeCell ref="AV6:AV7"/>
    <mergeCell ref="AW6:AW7"/>
    <mergeCell ref="AN5:AR5"/>
    <mergeCell ref="AH5:AL5"/>
    <mergeCell ref="AH6:AH7"/>
    <mergeCell ref="AI6:AI7"/>
    <mergeCell ref="AJ6:AJ7"/>
    <mergeCell ref="AK6:AK7"/>
    <mergeCell ref="AL6:AL7"/>
    <mergeCell ref="AX6:AX7"/>
    <mergeCell ref="AZ6:AZ7"/>
    <mergeCell ref="A9:A39"/>
    <mergeCell ref="B9:B39"/>
    <mergeCell ref="S9:S39"/>
    <mergeCell ref="T9:T39"/>
    <mergeCell ref="C10:I39"/>
    <mergeCell ref="J14:N39"/>
    <mergeCell ref="AN6:AN7"/>
    <mergeCell ref="Z6:Z7"/>
    <mergeCell ref="AB6:AB7"/>
    <mergeCell ref="AC6:AC7"/>
    <mergeCell ref="AD6:AD7"/>
    <mergeCell ref="AE6:AE7"/>
    <mergeCell ref="AF6:AF7"/>
    <mergeCell ref="AM5:AM7"/>
  </mergeCells>
  <pageMargins left="0.7" right="0.7" top="0.75" bottom="0.75" header="0.3" footer="0.3"/>
  <pageSetup paperSize="9" scale="34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Лист4</vt:lpstr>
      <vt:lpstr>Лист5</vt:lpstr>
      <vt:lpstr>Лист1!Заголовки_для_печати</vt:lpstr>
      <vt:lpstr>Лист1!Область_печати</vt:lpstr>
      <vt:lpstr>Лист4!Область_печати</vt:lpstr>
    </vt:vector>
  </TitlesOfParts>
  <Company>УСХ Б.Игнатово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 с/х</dc:creator>
  <cp:lastModifiedBy>Пользователь Windows</cp:lastModifiedBy>
  <cp:lastPrinted>2023-02-28T14:31:33Z</cp:lastPrinted>
  <dcterms:created xsi:type="dcterms:W3CDTF">2005-01-03T10:25:07Z</dcterms:created>
  <dcterms:modified xsi:type="dcterms:W3CDTF">2023-03-01T05:48:01Z</dcterms:modified>
</cp:coreProperties>
</file>